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_FilterDatabase" localSheetId="0" hidden="1">'1'!$A$24:$N$99</definedName>
    <definedName name="_xlnm.Print_Titles" localSheetId="0">'1'!$22:$24</definedName>
    <definedName name="_xlnm.Print_Area" localSheetId="0">'1'!$A$1:$M$116</definedName>
  </definedNames>
  <calcPr calcId="145621" refMode="R1C1"/>
</workbook>
</file>

<file path=xl/calcChain.xml><?xml version="1.0" encoding="utf-8"?>
<calcChain xmlns="http://schemas.openxmlformats.org/spreadsheetml/2006/main">
  <c r="I90" i="1" l="1"/>
  <c r="H90" i="1"/>
  <c r="E90" i="1"/>
  <c r="H26" i="1" l="1"/>
  <c r="J26" i="1" s="1"/>
  <c r="I26" i="1" s="1"/>
  <c r="H27" i="1"/>
  <c r="H28" i="1"/>
  <c r="J28" i="1" s="1"/>
  <c r="I28" i="1" s="1"/>
  <c r="H29" i="1"/>
  <c r="J29" i="1" s="1"/>
  <c r="I29" i="1" s="1"/>
  <c r="H30" i="1"/>
  <c r="J30" i="1" s="1"/>
  <c r="I30" i="1" s="1"/>
  <c r="H31" i="1"/>
  <c r="J31" i="1" s="1"/>
  <c r="I31" i="1" s="1"/>
  <c r="H32" i="1"/>
  <c r="J32" i="1" s="1"/>
  <c r="I32" i="1" s="1"/>
  <c r="H33" i="1"/>
  <c r="J33" i="1" s="1"/>
  <c r="I33" i="1" s="1"/>
  <c r="H34" i="1"/>
  <c r="J34" i="1" s="1"/>
  <c r="I34" i="1" s="1"/>
  <c r="H35" i="1"/>
  <c r="J35" i="1" s="1"/>
  <c r="I35" i="1" s="1"/>
  <c r="H36" i="1"/>
  <c r="J36" i="1" s="1"/>
  <c r="I36" i="1" s="1"/>
  <c r="H37" i="1"/>
  <c r="J37" i="1" s="1"/>
  <c r="I37" i="1" s="1"/>
  <c r="H38" i="1"/>
  <c r="J38" i="1" s="1"/>
  <c r="I38" i="1" s="1"/>
  <c r="H39" i="1"/>
  <c r="J39" i="1" s="1"/>
  <c r="I39" i="1" s="1"/>
  <c r="H40" i="1"/>
  <c r="J40" i="1" s="1"/>
  <c r="I40" i="1" s="1"/>
  <c r="H41" i="1"/>
  <c r="J41" i="1" s="1"/>
  <c r="I41" i="1" s="1"/>
  <c r="H42" i="1"/>
  <c r="J42" i="1" s="1"/>
  <c r="I42" i="1" s="1"/>
  <c r="H43" i="1"/>
  <c r="J43" i="1" s="1"/>
  <c r="I43" i="1" s="1"/>
  <c r="H44" i="1"/>
  <c r="J44" i="1" s="1"/>
  <c r="I44" i="1" s="1"/>
  <c r="H45" i="1"/>
  <c r="J45" i="1" s="1"/>
  <c r="I45" i="1" s="1"/>
  <c r="H46" i="1"/>
  <c r="J46" i="1" s="1"/>
  <c r="I46" i="1" s="1"/>
  <c r="H47" i="1"/>
  <c r="J47" i="1" s="1"/>
  <c r="I47" i="1" s="1"/>
  <c r="H48" i="1"/>
  <c r="J48" i="1" s="1"/>
  <c r="I48" i="1" s="1"/>
  <c r="H49" i="1"/>
  <c r="J49" i="1" s="1"/>
  <c r="I49" i="1" s="1"/>
  <c r="H50" i="1"/>
  <c r="J50" i="1" s="1"/>
  <c r="I50" i="1" s="1"/>
  <c r="H51" i="1"/>
  <c r="J51" i="1" s="1"/>
  <c r="I51" i="1" s="1"/>
  <c r="H52" i="1"/>
  <c r="J52" i="1" s="1"/>
  <c r="I52" i="1" s="1"/>
  <c r="H53" i="1"/>
  <c r="J53" i="1" s="1"/>
  <c r="I53" i="1" s="1"/>
  <c r="H54" i="1"/>
  <c r="J54" i="1" s="1"/>
  <c r="I54" i="1" s="1"/>
  <c r="H55" i="1"/>
  <c r="J55" i="1" s="1"/>
  <c r="I55" i="1" s="1"/>
  <c r="H56" i="1"/>
  <c r="J56" i="1" s="1"/>
  <c r="I56" i="1" s="1"/>
  <c r="H57" i="1"/>
  <c r="J57" i="1" s="1"/>
  <c r="I57" i="1" s="1"/>
  <c r="H58" i="1"/>
  <c r="J58" i="1" s="1"/>
  <c r="I58" i="1" s="1"/>
  <c r="H59" i="1"/>
  <c r="J59" i="1" s="1"/>
  <c r="I59" i="1" s="1"/>
  <c r="H60" i="1"/>
  <c r="J60" i="1" s="1"/>
  <c r="I60" i="1" s="1"/>
  <c r="H61" i="1"/>
  <c r="J61" i="1" s="1"/>
  <c r="I61" i="1" s="1"/>
  <c r="H62" i="1"/>
  <c r="J62" i="1" s="1"/>
  <c r="I62" i="1" s="1"/>
  <c r="H63" i="1"/>
  <c r="J63" i="1" s="1"/>
  <c r="I63" i="1" s="1"/>
  <c r="H64" i="1"/>
  <c r="J64" i="1" s="1"/>
  <c r="I64" i="1" s="1"/>
  <c r="H65" i="1"/>
  <c r="J65" i="1" s="1"/>
  <c r="I65" i="1" s="1"/>
  <c r="H66" i="1"/>
  <c r="J66" i="1" s="1"/>
  <c r="I66" i="1" s="1"/>
  <c r="H67" i="1"/>
  <c r="J67" i="1" s="1"/>
  <c r="I67" i="1" s="1"/>
  <c r="H68" i="1"/>
  <c r="J68" i="1" s="1"/>
  <c r="I68" i="1" s="1"/>
  <c r="H69" i="1"/>
  <c r="J69" i="1" s="1"/>
  <c r="I69" i="1" s="1"/>
  <c r="H70" i="1"/>
  <c r="J70" i="1" s="1"/>
  <c r="I70" i="1" s="1"/>
  <c r="H71" i="1"/>
  <c r="J71" i="1" s="1"/>
  <c r="I71" i="1" s="1"/>
  <c r="H72" i="1"/>
  <c r="J72" i="1" s="1"/>
  <c r="I72" i="1" s="1"/>
  <c r="H73" i="1"/>
  <c r="J73" i="1" s="1"/>
  <c r="I73" i="1" s="1"/>
  <c r="H74" i="1"/>
  <c r="J74" i="1" s="1"/>
  <c r="I74" i="1" s="1"/>
  <c r="H75" i="1"/>
  <c r="J75" i="1" s="1"/>
  <c r="I75" i="1" s="1"/>
  <c r="H76" i="1"/>
  <c r="J76" i="1" s="1"/>
  <c r="I76" i="1" s="1"/>
  <c r="H77" i="1"/>
  <c r="J77" i="1" s="1"/>
  <c r="I77" i="1" s="1"/>
  <c r="H78" i="1"/>
  <c r="J78" i="1" s="1"/>
  <c r="I78" i="1" s="1"/>
  <c r="H79" i="1"/>
  <c r="J79" i="1" s="1"/>
  <c r="I79" i="1" s="1"/>
  <c r="H80" i="1"/>
  <c r="J80" i="1" s="1"/>
  <c r="I80" i="1" s="1"/>
  <c r="H81" i="1"/>
  <c r="J81" i="1" s="1"/>
  <c r="I81" i="1" s="1"/>
  <c r="H82" i="1"/>
  <c r="J82" i="1" s="1"/>
  <c r="I82" i="1" s="1"/>
  <c r="H83" i="1"/>
  <c r="J83" i="1" s="1"/>
  <c r="I83" i="1" s="1"/>
  <c r="H84" i="1"/>
  <c r="J84" i="1" s="1"/>
  <c r="I84" i="1" s="1"/>
  <c r="H85" i="1"/>
  <c r="J85" i="1" s="1"/>
  <c r="I85" i="1" s="1"/>
  <c r="H86" i="1"/>
  <c r="J86" i="1" s="1"/>
  <c r="I86" i="1" s="1"/>
  <c r="H87" i="1"/>
  <c r="J87" i="1" s="1"/>
  <c r="I87" i="1" s="1"/>
  <c r="H88" i="1"/>
  <c r="J88" i="1" s="1"/>
  <c r="I88" i="1" s="1"/>
  <c r="H89" i="1"/>
  <c r="J89" i="1" s="1"/>
  <c r="I89" i="1" s="1"/>
  <c r="H25" i="1"/>
  <c r="J25" i="1" s="1"/>
  <c r="I25" i="1" s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J27" i="1" l="1"/>
  <c r="I27" i="1" l="1"/>
  <c r="J90" i="1"/>
</calcChain>
</file>

<file path=xl/sharedStrings.xml><?xml version="1.0" encoding="utf-8"?>
<sst xmlns="http://schemas.openxmlformats.org/spreadsheetml/2006/main" count="328" uniqueCount="120">
  <si>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</si>
  <si>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</si>
  <si>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</si>
  <si>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</si>
  <si>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</si>
  <si>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</si>
  <si>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</si>
  <si>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</si>
  <si>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</si>
  <si>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</si>
  <si>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</si>
  <si>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</si>
  <si>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</si>
  <si>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</si>
  <si>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</si>
  <si>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</si>
  <si>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</si>
  <si>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</si>
  <si>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</si>
  <si>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</si>
  <si>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</si>
  <si>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</si>
  <si>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</si>
  <si>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</si>
  <si>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</si>
  <si>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</si>
  <si>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</si>
  <si>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</si>
  <si>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</si>
  <si>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</si>
  <si>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</si>
  <si>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</si>
  <si>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</si>
  <si>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</si>
  <si>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</si>
  <si>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</si>
  <si>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</si>
  <si>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</si>
  <si>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</si>
  <si>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</si>
  <si>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</si>
  <si>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</si>
  <si>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</si>
  <si>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</si>
  <si>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</si>
  <si>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</si>
  <si>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</si>
  <si>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</si>
  <si>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</si>
  <si>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</si>
  <si>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</si>
  <si>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>Получение акта допуска для проведения работ на объектах Продавца обязательно;</t>
  </si>
  <si>
    <t xml:space="preserve">Обязательное выполнение требований Технического задания к лоту на реализацию; 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</si>
  <si>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</si>
  <si>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Процедурой реализации по данному лоту предусмотрен опцион +/- 30 % от общего объема реализуемого Товара по лоту;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</si>
  <si>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</si>
  <si>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 xml:space="preserve">Обязательное выполнение требований в области промышленной и пожарной безопасности, охраны труда и окружающей среды; </t>
  </si>
  <si>
    <t>Тюменская область, Уватский район Тямкинское месторождение</t>
  </si>
  <si>
    <t>Тюменская область, Уватский район Протозановское месторождение</t>
  </si>
  <si>
    <t>В период функционирования зимних автодорог (ориентировочно с 15.01.2020г. до 31.03.2020 г.)</t>
  </si>
  <si>
    <t>Погрузка / вывоз / транспортировка Товара осуществляется силами и за счет Покупателя;</t>
  </si>
  <si>
    <t xml:space="preserve">Базис отгрузки / Местонахождение Товара </t>
  </si>
  <si>
    <t>№ УНГ.1906.19.17  «Реализация НВЛ (невостребованные соединительные детали трубопроводов)»</t>
  </si>
  <si>
    <t>Заглушка 108Х4-09Г2С</t>
  </si>
  <si>
    <t>ШТ</t>
  </si>
  <si>
    <t>Заглушка 377Х10</t>
  </si>
  <si>
    <t>ОКШ 90 820(10)-4,0-0,6-К52-ХЛ</t>
  </si>
  <si>
    <t>ОКШ 90-1DN-630х9-5,6-0,6-13ХФА-ХЛ</t>
  </si>
  <si>
    <t>ОКШС 90-630(8)-1,6-0,6-К52-13ХФА</t>
  </si>
  <si>
    <t>Отвод 30 219х14-13ХФА/К52-20 Н 2СЛ</t>
  </si>
  <si>
    <t>Отвод 30 530Х10-09Г2С</t>
  </si>
  <si>
    <t>Отвод 45 114Х10-25-20С</t>
  </si>
  <si>
    <t>Отвод 45 114Х12-32-20С</t>
  </si>
  <si>
    <t>Отвод 45 159Х6-09Г2С</t>
  </si>
  <si>
    <t>Отвод 45 273Х8-4-20С</t>
  </si>
  <si>
    <t>Отвод 60 219х14-13ХФА/К52-20 Н 2СЛ</t>
  </si>
  <si>
    <t>Отвод I 30 5Дн-325х8-4-0,75-1100-Х М</t>
  </si>
  <si>
    <t>Отвод II 45 5Дн-273х12-6,4-0,75-К52-Х</t>
  </si>
  <si>
    <t>Отвод ЦЕ-45-1,5DN-114х10-4-13ХФА катвтВН</t>
  </si>
  <si>
    <t>К-Т</t>
  </si>
  <si>
    <t>Переход К 159х10-89х8-20А</t>
  </si>
  <si>
    <t>Переход К 219х8-89х8-13ХФА</t>
  </si>
  <si>
    <t>Переход К 25Х2,5-18Х2,5</t>
  </si>
  <si>
    <t>Переход К 530х10-219х8-20С</t>
  </si>
  <si>
    <t>Переход П К 426Х28-219Х16-09Г2С</t>
  </si>
  <si>
    <t>Переход ПШС 820(10)-630(8)-1,6-0,6-УХЛ</t>
  </si>
  <si>
    <t>ПШС 820(16)-530(12)-К52-6,4-0,6-ХЛ</t>
  </si>
  <si>
    <t>Тройник 108Х6-76Х5</t>
  </si>
  <si>
    <t>Тройник 114х12-20А</t>
  </si>
  <si>
    <t>Тройник 219х14-57х6-13ХФА/К52-20 Н 2сл</t>
  </si>
  <si>
    <t>Тройник 219х18-168х14-20ФА Н</t>
  </si>
  <si>
    <t>Тройник 273х10-114х6-20А</t>
  </si>
  <si>
    <t>Тройник 273х8-89х6-20ФА</t>
  </si>
  <si>
    <t>Тройник 325Х8-4-20А</t>
  </si>
  <si>
    <t>Тройник 325х8-89х6-20ФА</t>
  </si>
  <si>
    <t>Тройник П 325Х8-273Х8-20ФА</t>
  </si>
  <si>
    <t>ТРОЙНИК ТС530Х10-159Х6-6,4-0,75К52-09ГСФ</t>
  </si>
  <si>
    <t>ТШ 219(10К52)х89(10К52)-4-0,6-УХЛ М</t>
  </si>
  <si>
    <t>ТШС 530(10)-159(10)-4,0-0,75-К52-09ГСФ</t>
  </si>
  <si>
    <t>ТШС 530(10)-159(6)-6,4-0,6-К52-УХЛ</t>
  </si>
  <si>
    <t>ТШС 630(8)-5,6-0,75-К48-УХЛ</t>
  </si>
  <si>
    <t>ТШС-630х10-325х8-5,6-0,6-20A-ХЛ</t>
  </si>
  <si>
    <t>Втулка ЦЕ-168-12-1 с мастикой</t>
  </si>
  <si>
    <t>Втулка ЦЕ-273-6-1 с мастикой</t>
  </si>
  <si>
    <t>Втулка ЦЕ-89-6-1</t>
  </si>
  <si>
    <t>ОГ 90 273(10/К52)1250-1900-6,3-0,75УХЛНП</t>
  </si>
  <si>
    <t>Отвод ЦЕ-45-5DN-273х8-4-20А катвтВН</t>
  </si>
  <si>
    <t>Отвод ЦЕ-54-5DN-219х14-25-20А катвтВН</t>
  </si>
  <si>
    <t>Переход К 89х10-57х8-13ХФА/К52-25 М</t>
  </si>
  <si>
    <t>Переход К 89х10-65х8-13ХФА/К52-25 М</t>
  </si>
  <si>
    <t>Переход ПКТ 168х18-89х12-13ХФА</t>
  </si>
  <si>
    <t>Переход ЦЕ-К-219х14/89х10-4-20ФА кат ВН</t>
  </si>
  <si>
    <t>Переход ЦЕ-К-219х8/89х10-4-20ФА кат ВН</t>
  </si>
  <si>
    <t>ПШ 89(6К52)х57(4К52)-4-0,6-УХЛ</t>
  </si>
  <si>
    <t>СДТ ЦЕ-168х14/20х4,5-25-20А вт ВН</t>
  </si>
  <si>
    <t>СДТ ЦЕ-219х14/20х4,5-25-20А вт ВН</t>
  </si>
  <si>
    <t>СДТ ЦЕ-273х10/20х4-4-20А вт ВН</t>
  </si>
  <si>
    <t>Тройник 114Х12-57Х6-25-13ХФА М</t>
  </si>
  <si>
    <t>Тройник П 219Х12-159х12-13ХФА М</t>
  </si>
  <si>
    <t>Тройник ЦЕ-219х14/108х8-25-13ХФА катвтВН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</si>
</sst>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16" fillId="0" borderId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0" applyNumberFormat="0" applyAlignment="0" applyProtection="0"/>
    <xf numFmtId="0" fontId="25" fillId="7" borderId="11" applyNumberFormat="0" applyAlignment="0" applyProtection="0"/>
    <xf numFmtId="0" fontId="26" fillId="7" borderId="10" applyNumberFormat="0" applyAlignment="0" applyProtection="0"/>
    <xf numFmtId="0" fontId="27" fillId="0" borderId="12" applyNumberFormat="0" applyFill="0" applyAlignment="0" applyProtection="0"/>
    <xf numFmtId="0" fontId="28" fillId="8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64" fillId="0" borderId="0"/>
    <xf numFmtId="0" fontId="51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64" fillId="0" borderId="0"/>
    <xf numFmtId="0" fontId="12" fillId="0" borderId="0"/>
    <xf numFmtId="0" fontId="51" fillId="0" borderId="0"/>
    <xf numFmtId="0" fontId="12" fillId="0" borderId="0"/>
    <xf numFmtId="0" fontId="50" fillId="0" borderId="0"/>
    <xf numFmtId="0" fontId="5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1" fillId="0" borderId="0"/>
    <xf numFmtId="0" fontId="64" fillId="0" borderId="0"/>
    <xf numFmtId="0" fontId="64" fillId="0" borderId="0"/>
    <xf numFmtId="0" fontId="6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4" fillId="0" borderId="0"/>
    <xf numFmtId="0" fontId="51" fillId="0" borderId="0"/>
    <xf numFmtId="0" fontId="51" fillId="0" borderId="0"/>
    <xf numFmtId="0" fontId="64" fillId="0" borderId="0"/>
    <xf numFmtId="0" fontId="51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64" fillId="0" borderId="0"/>
    <xf numFmtId="0" fontId="12" fillId="0" borderId="0"/>
    <xf numFmtId="0" fontId="64" fillId="0" borderId="0"/>
    <xf numFmtId="0" fontId="64" fillId="0" borderId="0"/>
    <xf numFmtId="0" fontId="12" fillId="0" borderId="0"/>
    <xf numFmtId="0" fontId="52" fillId="0" borderId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3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3" fillId="3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3" fillId="3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3" fillId="3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3" fillId="3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3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3" fillId="3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3" fillId="4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3" fillId="43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0" fontId="45" fillId="35" borderId="0" applyNumberFormat="0" applyBorder="0" applyAlignment="0" applyProtection="0"/>
    <xf numFmtId="0" fontId="37" fillId="52" borderId="16" applyNumberFormat="0" applyAlignment="0" applyProtection="0"/>
    <xf numFmtId="0" fontId="42" fillId="53" borderId="17" applyNumberFormat="0" applyAlignment="0" applyProtection="0"/>
    <xf numFmtId="168" fontId="52" fillId="0" borderId="0" applyFont="0" applyFill="0" applyBorder="0" applyAlignment="0" applyProtection="0"/>
    <xf numFmtId="169" fontId="6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35" fillId="39" borderId="16" applyNumberFormat="0" applyAlignment="0" applyProtection="0"/>
    <xf numFmtId="0" fontId="47" fillId="0" borderId="21" applyNumberFormat="0" applyFill="0" applyAlignment="0" applyProtection="0"/>
    <xf numFmtId="167" fontId="52" fillId="0" borderId="0" applyFont="0" applyFill="0" applyBorder="0" applyAlignment="0" applyProtection="0"/>
    <xf numFmtId="0" fontId="44" fillId="54" borderId="0" applyNumberFormat="0" applyBorder="0" applyAlignment="0" applyProtection="0"/>
    <xf numFmtId="0" fontId="52" fillId="0" borderId="0"/>
    <xf numFmtId="0" fontId="52" fillId="55" borderId="22" applyNumberFormat="0" applyFont="0" applyAlignment="0" applyProtection="0"/>
    <xf numFmtId="0" fontId="36" fillId="52" borderId="23" applyNumberFormat="0" applyAlignment="0" applyProtection="0"/>
    <xf numFmtId="0" fontId="56" fillId="56" borderId="0">
      <alignment horizontal="center" vertical="top"/>
    </xf>
    <xf numFmtId="0" fontId="57" fillId="56" borderId="0">
      <alignment horizontal="center" vertical="top"/>
    </xf>
    <xf numFmtId="0" fontId="57" fillId="56" borderId="0">
      <alignment horizontal="center" vertical="center"/>
    </xf>
    <xf numFmtId="0" fontId="63" fillId="56" borderId="0">
      <alignment horizontal="right" vertical="center"/>
    </xf>
    <xf numFmtId="0" fontId="57" fillId="56" borderId="0">
      <alignment horizontal="left"/>
    </xf>
    <xf numFmtId="0" fontId="63" fillId="56" borderId="0">
      <alignment horizontal="center"/>
    </xf>
    <xf numFmtId="0" fontId="63" fillId="56" borderId="0">
      <alignment horizontal="center"/>
    </xf>
    <xf numFmtId="0" fontId="57" fillId="56" borderId="0">
      <alignment horizontal="left"/>
    </xf>
    <xf numFmtId="0" fontId="57" fillId="56" borderId="0">
      <alignment horizontal="left" vertical="top"/>
    </xf>
    <xf numFmtId="0" fontId="56" fillId="56" borderId="0">
      <alignment horizontal="center"/>
    </xf>
    <xf numFmtId="0" fontId="56" fillId="56" borderId="0">
      <alignment horizontal="left"/>
    </xf>
    <xf numFmtId="0" fontId="56" fillId="56" borderId="0">
      <alignment horizontal="center"/>
    </xf>
    <xf numFmtId="0" fontId="62" fillId="56" borderId="0">
      <alignment horizontal="center" vertical="center"/>
    </xf>
    <xf numFmtId="0" fontId="62" fillId="56" borderId="0">
      <alignment horizontal="center" vertical="center"/>
    </xf>
    <xf numFmtId="0" fontId="63" fillId="56" borderId="0">
      <alignment horizontal="center" vertical="top"/>
    </xf>
    <xf numFmtId="0" fontId="57" fillId="56" borderId="0">
      <alignment horizontal="center" vertical="center"/>
    </xf>
    <xf numFmtId="0" fontId="57" fillId="56" borderId="0">
      <alignment horizontal="center" vertical="center"/>
    </xf>
    <xf numFmtId="4" fontId="53" fillId="57" borderId="23" applyNumberFormat="0" applyProtection="0">
      <alignment vertical="center"/>
    </xf>
    <xf numFmtId="4" fontId="54" fillId="57" borderId="23" applyNumberFormat="0" applyProtection="0">
      <alignment vertical="center"/>
    </xf>
    <xf numFmtId="4" fontId="53" fillId="57" borderId="23" applyNumberFormat="0" applyProtection="0">
      <alignment horizontal="left" vertical="center" indent="1"/>
    </xf>
    <xf numFmtId="4" fontId="53" fillId="57" borderId="23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0" fontId="55" fillId="59" borderId="0" applyProtection="0">
      <alignment horizontal="center" vertical="center" wrapText="1"/>
    </xf>
    <xf numFmtId="4" fontId="55" fillId="59" borderId="0" applyNumberFormat="0" applyProtection="0">
      <alignment horizontal="left" vertical="center" indent="1"/>
    </xf>
    <xf numFmtId="4" fontId="53" fillId="60" borderId="23" applyNumberFormat="0" applyProtection="0">
      <alignment horizontal="right" vertical="center"/>
    </xf>
    <xf numFmtId="4" fontId="53" fillId="61" borderId="23" applyNumberFormat="0" applyProtection="0">
      <alignment horizontal="right" vertical="center"/>
    </xf>
    <xf numFmtId="4" fontId="53" fillId="62" borderId="23" applyNumberFormat="0" applyProtection="0">
      <alignment horizontal="right" vertical="center"/>
    </xf>
    <xf numFmtId="4" fontId="53" fillId="63" borderId="23" applyNumberFormat="0" applyProtection="0">
      <alignment horizontal="right" vertical="center"/>
    </xf>
    <xf numFmtId="4" fontId="53" fillId="64" borderId="23" applyNumberFormat="0" applyProtection="0">
      <alignment horizontal="right" vertical="center"/>
    </xf>
    <xf numFmtId="4" fontId="53" fillId="65" borderId="23" applyNumberFormat="0" applyProtection="0">
      <alignment horizontal="right" vertical="center"/>
    </xf>
    <xf numFmtId="4" fontId="53" fillId="66" borderId="23" applyNumberFormat="0" applyProtection="0">
      <alignment horizontal="right" vertical="center"/>
    </xf>
    <xf numFmtId="4" fontId="53" fillId="67" borderId="23" applyNumberFormat="0" applyProtection="0">
      <alignment horizontal="right" vertical="center"/>
    </xf>
    <xf numFmtId="4" fontId="53" fillId="68" borderId="23" applyNumberFormat="0" applyProtection="0">
      <alignment horizontal="right" vertical="center"/>
    </xf>
    <xf numFmtId="4" fontId="55" fillId="69" borderId="23" applyNumberFormat="0" applyProtection="0">
      <alignment horizontal="left" vertical="center" indent="1"/>
    </xf>
    <xf numFmtId="4" fontId="53" fillId="70" borderId="24" applyNumberFormat="0" applyProtection="0">
      <alignment horizontal="left" vertical="center" indent="1"/>
    </xf>
    <xf numFmtId="4" fontId="56" fillId="71" borderId="0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4" fontId="57" fillId="70" borderId="23" applyNumberFormat="0" applyProtection="0">
      <alignment horizontal="left" vertical="center" indent="1"/>
    </xf>
    <xf numFmtId="4" fontId="57" fillId="72" borderId="23" applyNumberFormat="0" applyProtection="0">
      <alignment horizontal="left" vertical="center" indent="1"/>
    </xf>
    <xf numFmtId="0" fontId="52" fillId="72" borderId="23" applyNumberFormat="0" applyProtection="0">
      <alignment horizontal="left" vertical="center" indent="1"/>
    </xf>
    <xf numFmtId="0" fontId="52" fillId="72" borderId="23" applyNumberFormat="0" applyProtection="0">
      <alignment horizontal="left" vertical="center" indent="1"/>
    </xf>
    <xf numFmtId="0" fontId="52" fillId="73" borderId="23" applyNumberFormat="0" applyProtection="0">
      <alignment horizontal="left" vertical="center" indent="1"/>
    </xf>
    <xf numFmtId="0" fontId="52" fillId="73" borderId="23" applyNumberFormat="0" applyProtection="0">
      <alignment horizontal="left" vertical="center" indent="1"/>
    </xf>
    <xf numFmtId="0" fontId="52" fillId="74" borderId="23" applyNumberFormat="0" applyProtection="0">
      <alignment horizontal="left" vertical="center" indent="1"/>
    </xf>
    <xf numFmtId="0" fontId="52" fillId="74" borderId="23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4" fontId="53" fillId="75" borderId="23" applyNumberFormat="0" applyProtection="0">
      <alignment vertical="center"/>
    </xf>
    <xf numFmtId="4" fontId="54" fillId="75" borderId="23" applyNumberFormat="0" applyProtection="0">
      <alignment vertical="center"/>
    </xf>
    <xf numFmtId="4" fontId="53" fillId="75" borderId="23" applyNumberFormat="0" applyProtection="0">
      <alignment horizontal="left" vertical="center" indent="1"/>
    </xf>
    <xf numFmtId="4" fontId="53" fillId="75" borderId="23" applyNumberFormat="0" applyProtection="0">
      <alignment horizontal="left" vertical="center" indent="1"/>
    </xf>
    <xf numFmtId="4" fontId="53" fillId="70" borderId="23" applyNumberFormat="0" applyProtection="0">
      <alignment horizontal="right" vertical="center"/>
    </xf>
    <xf numFmtId="4" fontId="53" fillId="76" borderId="25" applyNumberFormat="0" applyProtection="0">
      <alignment horizontal="right" vertical="center"/>
    </xf>
    <xf numFmtId="4" fontId="54" fillId="70" borderId="23" applyNumberFormat="0" applyProtection="0">
      <alignment horizontal="right" vertical="center"/>
    </xf>
    <xf numFmtId="0" fontId="52" fillId="58" borderId="23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0" fontId="58" fillId="0" borderId="0"/>
    <xf numFmtId="4" fontId="59" fillId="70" borderId="23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41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2" fillId="53" borderId="17" applyNumberFormat="0" applyAlignment="0" applyProtection="0"/>
    <xf numFmtId="0" fontId="42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0" fillId="0" borderId="0">
      <alignment horizontal="center" vertical="center" wrapText="1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69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52" fillId="0" borderId="0"/>
    <xf numFmtId="0" fontId="52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52" fillId="0" borderId="0"/>
    <xf numFmtId="0" fontId="16" fillId="0" borderId="0"/>
    <xf numFmtId="0" fontId="9" fillId="0" borderId="0"/>
    <xf numFmtId="0" fontId="4" fillId="0" borderId="0"/>
    <xf numFmtId="4" fontId="9" fillId="0" borderId="0">
      <alignment vertical="center"/>
    </xf>
    <xf numFmtId="0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9" borderId="14" applyNumberFormat="0" applyFont="0" applyAlignment="0" applyProtection="0"/>
    <xf numFmtId="0" fontId="33" fillId="55" borderId="22" applyNumberFormat="0" applyFont="0" applyAlignment="0" applyProtection="0"/>
    <xf numFmtId="0" fontId="33" fillId="55" borderId="22" applyNumberFormat="0" applyFont="0" applyAlignment="0" applyProtection="0"/>
    <xf numFmtId="0" fontId="33" fillId="55" borderId="22" applyNumberFormat="0" applyFont="0" applyAlignment="0" applyProtection="0"/>
    <xf numFmtId="0" fontId="33" fillId="55" borderId="22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9" fillId="55" borderId="22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0" borderId="0"/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70" fillId="0" borderId="0" xfId="0" applyFont="1" applyAlignment="1">
      <alignment vertical="top"/>
    </xf>
    <xf numFmtId="0" fontId="70" fillId="0" borderId="0" xfId="0" applyFont="1" applyFill="1" applyBorder="1" applyAlignment="1">
      <alignment vertical="top" wrapText="1"/>
    </xf>
    <xf numFmtId="0" fontId="71" fillId="2" borderId="1" xfId="0" applyFont="1" applyFill="1" applyBorder="1" applyAlignment="1">
      <alignment horizontal="center" vertical="center"/>
    </xf>
    <xf numFmtId="4" fontId="71" fillId="2" borderId="1" xfId="0" applyNumberFormat="1" applyFont="1" applyFill="1" applyBorder="1" applyAlignment="1">
      <alignment horizontal="center" vertical="center"/>
    </xf>
    <xf numFmtId="4" fontId="71" fillId="2" borderId="1" xfId="0" applyNumberFormat="1" applyFont="1" applyFill="1" applyBorder="1" applyAlignment="1">
      <alignment horizontal="center" vertical="center" wrapText="1"/>
    </xf>
    <xf numFmtId="0" fontId="71" fillId="2" borderId="0" xfId="0" applyFont="1" applyFill="1"/>
    <xf numFmtId="0" fontId="0" fillId="2" borderId="0" xfId="0" applyFont="1" applyFill="1"/>
    <xf numFmtId="164" fontId="72" fillId="0" borderId="1" xfId="0" applyNumberFormat="1" applyFont="1" applyFill="1" applyBorder="1" applyAlignment="1">
      <alignment horizontal="center" vertical="center" wrapText="1"/>
    </xf>
    <xf numFmtId="0" fontId="31" fillId="2" borderId="0" xfId="0" applyFont="1" applyFill="1"/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/>
    </xf>
    <xf numFmtId="49" fontId="72" fillId="0" borderId="1" xfId="0" applyNumberFormat="1" applyFont="1" applyBorder="1" applyAlignment="1">
      <alignment horizontal="center" vertical="center"/>
    </xf>
    <xf numFmtId="0" fontId="72" fillId="0" borderId="1" xfId="1" applyFont="1" applyFill="1" applyBorder="1" applyAlignment="1">
      <alignment horizontal="center" vertical="center" wrapText="1"/>
    </xf>
    <xf numFmtId="4" fontId="72" fillId="2" borderId="1" xfId="0" applyNumberFormat="1" applyFont="1" applyFill="1" applyBorder="1" applyAlignment="1">
      <alignment horizontal="center" vertical="center"/>
    </xf>
    <xf numFmtId="0" fontId="72" fillId="2" borderId="0" xfId="0" applyFont="1" applyFill="1"/>
    <xf numFmtId="4" fontId="7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72" fillId="0" borderId="4" xfId="0" applyNumberFormat="1" applyFont="1" applyBorder="1" applyAlignment="1">
      <alignment horizontal="right" vertical="center"/>
    </xf>
    <xf numFmtId="49" fontId="72" fillId="0" borderId="5" xfId="0" applyNumberFormat="1" applyFont="1" applyBorder="1" applyAlignment="1">
      <alignment horizontal="right" vertical="center"/>
    </xf>
    <xf numFmtId="49" fontId="72" fillId="0" borderId="6" xfId="0" applyNumberFormat="1" applyFont="1" applyBorder="1" applyAlignment="1">
      <alignment horizontal="right" vertical="center"/>
    </xf>
    <xf numFmtId="0" fontId="71" fillId="2" borderId="4" xfId="0" applyFont="1" applyFill="1" applyBorder="1" applyAlignment="1">
      <alignment horizontal="center" vertical="center" wrapText="1"/>
    </xf>
    <xf numFmtId="0" fontId="71" fillId="2" borderId="5" xfId="0" applyFont="1" applyFill="1" applyBorder="1" applyAlignment="1">
      <alignment horizontal="center" vertical="center" wrapText="1"/>
    </xf>
    <xf numFmtId="0" fontId="71" fillId="2" borderId="6" xfId="0" applyFont="1" applyFill="1" applyBorder="1" applyAlignment="1">
      <alignment horizontal="center" vertical="center" wrapText="1"/>
    </xf>
    <xf numFmtId="0" fontId="72" fillId="2" borderId="4" xfId="0" applyFont="1" applyFill="1" applyBorder="1" applyAlignment="1">
      <alignment horizontal="center" vertical="center" wrapText="1"/>
    </xf>
    <xf numFmtId="0" fontId="72" fillId="2" borderId="5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"/>
  <sheetViews>
    <sheetView tabSelected="1" view="pageBreakPreview" zoomScaleNormal="100" zoomScaleSheetLayoutView="100" workbookViewId="0">
      <selection activeCell="I91" sqref="I91"/>
    </sheetView>
  </sheetViews>
  <sheetFormatPr defaultRowHeight="15"/>
  <cols>
    <col min="1" max="1" width="6.5703125" style="1" customWidth="1"/>
    <col min="2" max="2" width="12" style="1" customWidth="1"/>
    <col min="3" max="3" width="31.28515625" style="1" customWidth="1"/>
    <col min="4" max="4" width="7" style="1" customWidth="1"/>
    <col min="5" max="5" width="11.140625" style="18" customWidth="1"/>
    <col min="6" max="6" width="30.7109375" style="1" customWidth="1"/>
    <col min="7" max="10" width="15.7109375" style="1" customWidth="1"/>
    <col min="11" max="11" width="14.140625" style="17" customWidth="1"/>
    <col min="12" max="12" width="14.140625" style="1" customWidth="1"/>
    <col min="13" max="13" width="10.5703125" style="1" customWidth="1"/>
    <col min="14" max="16384" width="9.140625" style="1"/>
  </cols>
  <sheetData>
    <row r="1" spans="1:14" ht="16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46</v>
      </c>
      <c r="N1" s="2"/>
    </row>
    <row r="2" spans="1:14" ht="11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>
      <c r="B3" s="61" t="s">
        <v>0</v>
      </c>
      <c r="C3" s="61"/>
      <c r="D3" s="61"/>
      <c r="E3" s="59"/>
      <c r="F3" s="59"/>
      <c r="G3" s="59"/>
      <c r="H3" s="59"/>
      <c r="I3" s="59"/>
      <c r="J3" s="59"/>
      <c r="K3" s="59"/>
      <c r="L3" s="59"/>
      <c r="M3" s="59"/>
      <c r="N3" s="2"/>
    </row>
    <row r="4" spans="1:14" ht="22.5" customHeight="1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2"/>
    </row>
    <row r="5" spans="1:14" ht="15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6" t="s">
        <v>43</v>
      </c>
      <c r="N5" s="2"/>
    </row>
    <row r="6" spans="1:14" ht="18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4" t="s">
        <v>49</v>
      </c>
      <c r="N6" s="2"/>
    </row>
    <row r="7" spans="1:14" s="4" customFormat="1" ht="18" customHeight="1">
      <c r="B7" s="5"/>
      <c r="C7" s="5"/>
      <c r="D7" s="5"/>
      <c r="E7" s="5"/>
      <c r="F7" s="5"/>
      <c r="G7" s="5"/>
      <c r="H7" s="5"/>
      <c r="I7" s="62" t="s">
        <v>50</v>
      </c>
      <c r="J7" s="56"/>
      <c r="K7" s="56"/>
      <c r="L7" s="56"/>
      <c r="M7" s="56"/>
      <c r="N7" s="6"/>
    </row>
    <row r="8" spans="1:14" ht="6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7"/>
      <c r="N9" s="2"/>
    </row>
    <row r="10" spans="1:14" ht="14.25" customHeight="1">
      <c r="B10" s="64" t="s">
        <v>1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8"/>
      <c r="N10" s="2"/>
    </row>
    <row r="11" spans="1:14" ht="19.5" customHeight="1">
      <c r="B11" s="65" t="s">
        <v>2</v>
      </c>
      <c r="C11" s="65"/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9"/>
    </row>
    <row r="12" spans="1:14" ht="20.25" customHeight="1">
      <c r="A12" s="60" t="s">
        <v>48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9"/>
    </row>
    <row r="13" spans="1:14" ht="11.25" customHeight="1">
      <c r="B13" s="27"/>
      <c r="C13" s="27"/>
      <c r="D13" s="27"/>
      <c r="E13" s="30"/>
      <c r="F13" s="30"/>
      <c r="G13" s="30"/>
      <c r="H13" s="30"/>
      <c r="I13" s="30"/>
      <c r="J13" s="30"/>
      <c r="K13" s="28"/>
      <c r="L13" s="28"/>
      <c r="M13" s="28"/>
      <c r="N13" s="26"/>
    </row>
    <row r="14" spans="1:14" ht="33.75" customHeight="1">
      <c r="A14" s="20" t="s">
        <v>38</v>
      </c>
      <c r="B14" s="19"/>
      <c r="C14" s="78" t="s">
        <v>40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26"/>
    </row>
    <row r="15" spans="1:14" ht="8.25" customHeight="1">
      <c r="B15" s="2"/>
      <c r="C15" s="2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>
      <c r="B16" s="10" t="s">
        <v>3</v>
      </c>
      <c r="C16" s="29" t="s">
        <v>62</v>
      </c>
      <c r="D16" s="29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6.5" customHeight="1">
      <c r="B18" s="11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11"/>
      <c r="N18" s="12"/>
    </row>
    <row r="19" spans="1:14" s="4" customFormat="1" ht="14.25" customHeight="1">
      <c r="B19" s="11"/>
      <c r="C19" s="13"/>
      <c r="D19" s="13"/>
      <c r="E19" s="13"/>
      <c r="F19" s="86" t="s">
        <v>4</v>
      </c>
      <c r="G19" s="86"/>
      <c r="H19" s="86"/>
      <c r="I19" s="86"/>
      <c r="J19" s="13"/>
      <c r="K19" s="13"/>
      <c r="L19" s="13"/>
      <c r="M19" s="11"/>
      <c r="N19" s="12"/>
    </row>
    <row r="20" spans="1:14" s="4" customFormat="1" ht="15.75" customHeight="1">
      <c r="B20" s="80" t="s">
        <v>5</v>
      </c>
      <c r="C20" s="80"/>
      <c r="D20" s="80"/>
      <c r="E20" s="80"/>
      <c r="F20" s="80"/>
      <c r="G20" s="80"/>
      <c r="H20" s="80"/>
      <c r="I20" s="80"/>
      <c r="J20" s="80"/>
      <c r="K20" s="14"/>
      <c r="L20" s="14"/>
      <c r="M20" s="14"/>
      <c r="N20" s="12"/>
    </row>
    <row r="21" spans="1:14" s="4" customFormat="1" ht="6.75" customHeight="1">
      <c r="B21" s="32"/>
      <c r="C21" s="32"/>
      <c r="D21" s="32"/>
      <c r="E21" s="32"/>
      <c r="F21" s="32"/>
      <c r="G21" s="32"/>
      <c r="H21" s="32"/>
      <c r="I21" s="32"/>
      <c r="J21" s="32"/>
      <c r="K21" s="14"/>
      <c r="L21" s="14"/>
      <c r="M21" s="14"/>
      <c r="N21" s="32"/>
    </row>
    <row r="22" spans="1:14" ht="28.5" customHeight="1">
      <c r="A22" s="68" t="s">
        <v>6</v>
      </c>
      <c r="B22" s="68" t="s">
        <v>7</v>
      </c>
      <c r="C22" s="68" t="s">
        <v>8</v>
      </c>
      <c r="D22" s="68" t="s">
        <v>9</v>
      </c>
      <c r="E22" s="68" t="s">
        <v>37</v>
      </c>
      <c r="F22" s="68" t="s">
        <v>61</v>
      </c>
      <c r="G22" s="68" t="s">
        <v>10</v>
      </c>
      <c r="H22" s="68" t="s">
        <v>11</v>
      </c>
      <c r="I22" s="68" t="s">
        <v>44</v>
      </c>
      <c r="J22" s="68" t="s">
        <v>45</v>
      </c>
      <c r="K22" s="81" t="s">
        <v>12</v>
      </c>
      <c r="L22" s="81"/>
      <c r="M22" s="81"/>
      <c r="N22" s="2"/>
    </row>
    <row r="23" spans="1:14" ht="25.5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82" t="s">
        <v>13</v>
      </c>
      <c r="L23" s="83"/>
      <c r="M23" s="84"/>
      <c r="N23" s="2"/>
    </row>
    <row r="24" spans="1:14" ht="18" customHeight="1">
      <c r="A24" s="35" t="s">
        <v>14</v>
      </c>
      <c r="B24" s="35" t="s">
        <v>15</v>
      </c>
      <c r="C24" s="35" t="s">
        <v>16</v>
      </c>
      <c r="D24" s="35" t="s">
        <v>17</v>
      </c>
      <c r="E24" s="35" t="s">
        <v>18</v>
      </c>
      <c r="F24" s="35" t="s">
        <v>19</v>
      </c>
      <c r="G24" s="35" t="s">
        <v>20</v>
      </c>
      <c r="H24" s="35" t="s">
        <v>21</v>
      </c>
      <c r="I24" s="35" t="s">
        <v>22</v>
      </c>
      <c r="J24" s="35" t="s">
        <v>23</v>
      </c>
      <c r="K24" s="35" t="s">
        <v>24</v>
      </c>
      <c r="L24" s="35" t="s">
        <v>25</v>
      </c>
      <c r="M24" s="35" t="s">
        <v>26</v>
      </c>
      <c r="N24" s="2"/>
    </row>
    <row r="25" spans="1:14" s="43" customFormat="1" ht="29.25" customHeight="1">
      <c r="A25" s="39">
        <v>1</v>
      </c>
      <c r="B25" s="46">
        <v>20200162</v>
      </c>
      <c r="C25" s="48" t="s">
        <v>63</v>
      </c>
      <c r="D25" s="46" t="s">
        <v>64</v>
      </c>
      <c r="E25" s="47">
        <v>1</v>
      </c>
      <c r="F25" s="49" t="s">
        <v>57</v>
      </c>
      <c r="G25" s="40"/>
      <c r="H25" s="41">
        <f>ROUND(E25*G25,2)</f>
        <v>0</v>
      </c>
      <c r="I25" s="41">
        <f>J25/120*20</f>
        <v>0</v>
      </c>
      <c r="J25" s="40">
        <f>H25*1.2</f>
        <v>0</v>
      </c>
      <c r="K25" s="72" t="s">
        <v>59</v>
      </c>
      <c r="L25" s="73"/>
      <c r="M25" s="74"/>
      <c r="N25" s="42"/>
    </row>
    <row r="26" spans="1:14" s="43" customFormat="1" ht="29.25" customHeight="1">
      <c r="A26" s="39">
        <f>A25+1</f>
        <v>2</v>
      </c>
      <c r="B26" s="46">
        <v>20242706</v>
      </c>
      <c r="C26" s="48" t="s">
        <v>65</v>
      </c>
      <c r="D26" s="46" t="s">
        <v>64</v>
      </c>
      <c r="E26" s="47">
        <v>2</v>
      </c>
      <c r="F26" s="49" t="s">
        <v>57</v>
      </c>
      <c r="G26" s="40"/>
      <c r="H26" s="41">
        <f t="shared" ref="H26:H89" si="0">ROUND(E26*G26,2)</f>
        <v>0</v>
      </c>
      <c r="I26" s="41">
        <f t="shared" ref="I26:I89" si="1">J26/120*20</f>
        <v>0</v>
      </c>
      <c r="J26" s="40">
        <f t="shared" ref="J26:J89" si="2">H26*1.2</f>
        <v>0</v>
      </c>
      <c r="K26" s="72" t="s">
        <v>59</v>
      </c>
      <c r="L26" s="73"/>
      <c r="M26" s="74"/>
      <c r="N26" s="42"/>
    </row>
    <row r="27" spans="1:14" s="43" customFormat="1" ht="29.25" customHeight="1">
      <c r="A27" s="39">
        <f t="shared" ref="A27:A89" si="3">A26+1</f>
        <v>3</v>
      </c>
      <c r="B27" s="46">
        <v>20193666</v>
      </c>
      <c r="C27" s="48" t="s">
        <v>66</v>
      </c>
      <c r="D27" s="46" t="s">
        <v>64</v>
      </c>
      <c r="E27" s="47">
        <v>1</v>
      </c>
      <c r="F27" s="49" t="s">
        <v>57</v>
      </c>
      <c r="G27" s="40"/>
      <c r="H27" s="41">
        <f t="shared" si="0"/>
        <v>0</v>
      </c>
      <c r="I27" s="41">
        <f t="shared" si="1"/>
        <v>0</v>
      </c>
      <c r="J27" s="40">
        <f t="shared" si="2"/>
        <v>0</v>
      </c>
      <c r="K27" s="72" t="s">
        <v>59</v>
      </c>
      <c r="L27" s="73"/>
      <c r="M27" s="74"/>
      <c r="N27" s="42"/>
    </row>
    <row r="28" spans="1:14" s="43" customFormat="1" ht="29.25" customHeight="1">
      <c r="A28" s="39">
        <f t="shared" si="3"/>
        <v>4</v>
      </c>
      <c r="B28" s="46">
        <v>20243536</v>
      </c>
      <c r="C28" s="48" t="s">
        <v>67</v>
      </c>
      <c r="D28" s="46" t="s">
        <v>64</v>
      </c>
      <c r="E28" s="47">
        <v>1</v>
      </c>
      <c r="F28" s="49" t="s">
        <v>57</v>
      </c>
      <c r="G28" s="40"/>
      <c r="H28" s="41">
        <f t="shared" si="0"/>
        <v>0</v>
      </c>
      <c r="I28" s="41">
        <f t="shared" si="1"/>
        <v>0</v>
      </c>
      <c r="J28" s="40">
        <f t="shared" si="2"/>
        <v>0</v>
      </c>
      <c r="K28" s="72" t="s">
        <v>59</v>
      </c>
      <c r="L28" s="73"/>
      <c r="M28" s="74"/>
      <c r="N28" s="42"/>
    </row>
    <row r="29" spans="1:14" s="43" customFormat="1" ht="29.25" customHeight="1">
      <c r="A29" s="39">
        <f t="shared" si="3"/>
        <v>5</v>
      </c>
      <c r="B29" s="46">
        <v>20188605</v>
      </c>
      <c r="C29" s="48" t="s">
        <v>68</v>
      </c>
      <c r="D29" s="46" t="s">
        <v>64</v>
      </c>
      <c r="E29" s="47">
        <v>1</v>
      </c>
      <c r="F29" s="49" t="s">
        <v>57</v>
      </c>
      <c r="G29" s="40"/>
      <c r="H29" s="41">
        <f t="shared" si="0"/>
        <v>0</v>
      </c>
      <c r="I29" s="41">
        <f t="shared" si="1"/>
        <v>0</v>
      </c>
      <c r="J29" s="40">
        <f t="shared" si="2"/>
        <v>0</v>
      </c>
      <c r="K29" s="72" t="s">
        <v>59</v>
      </c>
      <c r="L29" s="73"/>
      <c r="M29" s="74"/>
      <c r="N29" s="42"/>
    </row>
    <row r="30" spans="1:14" s="43" customFormat="1" ht="29.25" customHeight="1">
      <c r="A30" s="39">
        <f t="shared" si="3"/>
        <v>6</v>
      </c>
      <c r="B30" s="46">
        <v>20213958</v>
      </c>
      <c r="C30" s="48" t="s">
        <v>69</v>
      </c>
      <c r="D30" s="46" t="s">
        <v>64</v>
      </c>
      <c r="E30" s="47">
        <v>1</v>
      </c>
      <c r="F30" s="49" t="s">
        <v>57</v>
      </c>
      <c r="G30" s="40"/>
      <c r="H30" s="41">
        <f t="shared" si="0"/>
        <v>0</v>
      </c>
      <c r="I30" s="41">
        <f t="shared" si="1"/>
        <v>0</v>
      </c>
      <c r="J30" s="40">
        <f t="shared" si="2"/>
        <v>0</v>
      </c>
      <c r="K30" s="72" t="s">
        <v>59</v>
      </c>
      <c r="L30" s="73"/>
      <c r="M30" s="74"/>
      <c r="N30" s="42"/>
    </row>
    <row r="31" spans="1:14" s="43" customFormat="1" ht="29.25" customHeight="1">
      <c r="A31" s="39">
        <f t="shared" si="3"/>
        <v>7</v>
      </c>
      <c r="B31" s="46">
        <v>20187195</v>
      </c>
      <c r="C31" s="48" t="s">
        <v>70</v>
      </c>
      <c r="D31" s="46" t="s">
        <v>64</v>
      </c>
      <c r="E31" s="47">
        <v>4</v>
      </c>
      <c r="F31" s="49" t="s">
        <v>57</v>
      </c>
      <c r="G31" s="40"/>
      <c r="H31" s="41">
        <f t="shared" si="0"/>
        <v>0</v>
      </c>
      <c r="I31" s="41">
        <f t="shared" si="1"/>
        <v>0</v>
      </c>
      <c r="J31" s="40">
        <f t="shared" si="2"/>
        <v>0</v>
      </c>
      <c r="K31" s="72" t="s">
        <v>59</v>
      </c>
      <c r="L31" s="73"/>
      <c r="M31" s="74"/>
      <c r="N31" s="42"/>
    </row>
    <row r="32" spans="1:14" s="43" customFormat="1" ht="29.25" customHeight="1">
      <c r="A32" s="39">
        <f t="shared" si="3"/>
        <v>8</v>
      </c>
      <c r="B32" s="46">
        <v>20242573</v>
      </c>
      <c r="C32" s="48" t="s">
        <v>71</v>
      </c>
      <c r="D32" s="46" t="s">
        <v>64</v>
      </c>
      <c r="E32" s="47">
        <v>1</v>
      </c>
      <c r="F32" s="49" t="s">
        <v>57</v>
      </c>
      <c r="G32" s="40"/>
      <c r="H32" s="41">
        <f t="shared" si="0"/>
        <v>0</v>
      </c>
      <c r="I32" s="41">
        <f t="shared" si="1"/>
        <v>0</v>
      </c>
      <c r="J32" s="40">
        <f t="shared" si="2"/>
        <v>0</v>
      </c>
      <c r="K32" s="72" t="s">
        <v>59</v>
      </c>
      <c r="L32" s="73"/>
      <c r="M32" s="74"/>
      <c r="N32" s="42"/>
    </row>
    <row r="33" spans="1:14" s="43" customFormat="1" ht="29.25" customHeight="1">
      <c r="A33" s="39">
        <f t="shared" si="3"/>
        <v>9</v>
      </c>
      <c r="B33" s="46">
        <v>20189011</v>
      </c>
      <c r="C33" s="48" t="s">
        <v>72</v>
      </c>
      <c r="D33" s="46" t="s">
        <v>64</v>
      </c>
      <c r="E33" s="47">
        <v>2</v>
      </c>
      <c r="F33" s="49" t="s">
        <v>57</v>
      </c>
      <c r="G33" s="40"/>
      <c r="H33" s="41">
        <f t="shared" si="0"/>
        <v>0</v>
      </c>
      <c r="I33" s="41">
        <f t="shared" si="1"/>
        <v>0</v>
      </c>
      <c r="J33" s="40">
        <f t="shared" si="2"/>
        <v>0</v>
      </c>
      <c r="K33" s="72" t="s">
        <v>59</v>
      </c>
      <c r="L33" s="73"/>
      <c r="M33" s="74"/>
      <c r="N33" s="42"/>
    </row>
    <row r="34" spans="1:14" s="43" customFormat="1" ht="29.25" customHeight="1">
      <c r="A34" s="39">
        <f t="shared" si="3"/>
        <v>10</v>
      </c>
      <c r="B34" s="46">
        <v>20189011</v>
      </c>
      <c r="C34" s="48" t="s">
        <v>72</v>
      </c>
      <c r="D34" s="46" t="s">
        <v>64</v>
      </c>
      <c r="E34" s="47">
        <v>2</v>
      </c>
      <c r="F34" s="49" t="s">
        <v>57</v>
      </c>
      <c r="G34" s="40"/>
      <c r="H34" s="41">
        <f t="shared" si="0"/>
        <v>0</v>
      </c>
      <c r="I34" s="41">
        <f t="shared" si="1"/>
        <v>0</v>
      </c>
      <c r="J34" s="40">
        <f t="shared" si="2"/>
        <v>0</v>
      </c>
      <c r="K34" s="72" t="s">
        <v>59</v>
      </c>
      <c r="L34" s="73"/>
      <c r="M34" s="74"/>
      <c r="N34" s="42"/>
    </row>
    <row r="35" spans="1:14" s="43" customFormat="1" ht="29.25" customHeight="1">
      <c r="A35" s="39">
        <f t="shared" si="3"/>
        <v>11</v>
      </c>
      <c r="B35" s="46">
        <v>20185216</v>
      </c>
      <c r="C35" s="48" t="s">
        <v>73</v>
      </c>
      <c r="D35" s="46" t="s">
        <v>64</v>
      </c>
      <c r="E35" s="47">
        <v>1</v>
      </c>
      <c r="F35" s="49" t="s">
        <v>57</v>
      </c>
      <c r="G35" s="40"/>
      <c r="H35" s="41">
        <f t="shared" si="0"/>
        <v>0</v>
      </c>
      <c r="I35" s="41">
        <f t="shared" si="1"/>
        <v>0</v>
      </c>
      <c r="J35" s="40">
        <f t="shared" si="2"/>
        <v>0</v>
      </c>
      <c r="K35" s="72" t="s">
        <v>59</v>
      </c>
      <c r="L35" s="73"/>
      <c r="M35" s="74"/>
      <c r="N35" s="42"/>
    </row>
    <row r="36" spans="1:14" s="43" customFormat="1" ht="29.25" customHeight="1">
      <c r="A36" s="39">
        <f t="shared" si="3"/>
        <v>12</v>
      </c>
      <c r="B36" s="46">
        <v>20242602</v>
      </c>
      <c r="C36" s="48" t="s">
        <v>74</v>
      </c>
      <c r="D36" s="46" t="s">
        <v>64</v>
      </c>
      <c r="E36" s="47">
        <v>2</v>
      </c>
      <c r="F36" s="49" t="s">
        <v>57</v>
      </c>
      <c r="G36" s="40"/>
      <c r="H36" s="41">
        <f t="shared" si="0"/>
        <v>0</v>
      </c>
      <c r="I36" s="41">
        <f t="shared" si="1"/>
        <v>0</v>
      </c>
      <c r="J36" s="40">
        <f t="shared" si="2"/>
        <v>0</v>
      </c>
      <c r="K36" s="72" t="s">
        <v>59</v>
      </c>
      <c r="L36" s="73"/>
      <c r="M36" s="74"/>
      <c r="N36" s="42"/>
    </row>
    <row r="37" spans="1:14" s="43" customFormat="1" ht="29.25" customHeight="1">
      <c r="A37" s="39">
        <f t="shared" si="3"/>
        <v>13</v>
      </c>
      <c r="B37" s="46">
        <v>20213965</v>
      </c>
      <c r="C37" s="48" t="s">
        <v>75</v>
      </c>
      <c r="D37" s="46" t="s">
        <v>64</v>
      </c>
      <c r="E37" s="47">
        <v>1</v>
      </c>
      <c r="F37" s="49" t="s">
        <v>57</v>
      </c>
      <c r="G37" s="40"/>
      <c r="H37" s="41">
        <f t="shared" si="0"/>
        <v>0</v>
      </c>
      <c r="I37" s="41">
        <f t="shared" si="1"/>
        <v>0</v>
      </c>
      <c r="J37" s="40">
        <f t="shared" si="2"/>
        <v>0</v>
      </c>
      <c r="K37" s="72" t="s">
        <v>59</v>
      </c>
      <c r="L37" s="73"/>
      <c r="M37" s="74"/>
      <c r="N37" s="42"/>
    </row>
    <row r="38" spans="1:14" s="43" customFormat="1" ht="29.25" customHeight="1">
      <c r="A38" s="39">
        <f t="shared" si="3"/>
        <v>14</v>
      </c>
      <c r="B38" s="46">
        <v>20191222</v>
      </c>
      <c r="C38" s="48" t="s">
        <v>76</v>
      </c>
      <c r="D38" s="46" t="s">
        <v>64</v>
      </c>
      <c r="E38" s="47">
        <v>1</v>
      </c>
      <c r="F38" s="49" t="s">
        <v>57</v>
      </c>
      <c r="G38" s="40"/>
      <c r="H38" s="41">
        <f t="shared" si="0"/>
        <v>0</v>
      </c>
      <c r="I38" s="41">
        <f t="shared" si="1"/>
        <v>0</v>
      </c>
      <c r="J38" s="40">
        <f t="shared" si="2"/>
        <v>0</v>
      </c>
      <c r="K38" s="72" t="s">
        <v>59</v>
      </c>
      <c r="L38" s="73"/>
      <c r="M38" s="74"/>
      <c r="N38" s="42"/>
    </row>
    <row r="39" spans="1:14" s="43" customFormat="1" ht="29.25" customHeight="1">
      <c r="A39" s="39">
        <f t="shared" si="3"/>
        <v>15</v>
      </c>
      <c r="B39" s="46">
        <v>20191560</v>
      </c>
      <c r="C39" s="48" t="s">
        <v>77</v>
      </c>
      <c r="D39" s="46" t="s">
        <v>64</v>
      </c>
      <c r="E39" s="47">
        <v>2</v>
      </c>
      <c r="F39" s="49" t="s">
        <v>57</v>
      </c>
      <c r="G39" s="40"/>
      <c r="H39" s="41">
        <f t="shared" si="0"/>
        <v>0</v>
      </c>
      <c r="I39" s="41">
        <f t="shared" si="1"/>
        <v>0</v>
      </c>
      <c r="J39" s="40">
        <f t="shared" si="2"/>
        <v>0</v>
      </c>
      <c r="K39" s="72" t="s">
        <v>59</v>
      </c>
      <c r="L39" s="73"/>
      <c r="M39" s="74"/>
      <c r="N39" s="42"/>
    </row>
    <row r="40" spans="1:14" s="43" customFormat="1" ht="29.25" customHeight="1">
      <c r="A40" s="39">
        <f t="shared" si="3"/>
        <v>16</v>
      </c>
      <c r="B40" s="46">
        <v>20195974</v>
      </c>
      <c r="C40" s="48" t="s">
        <v>78</v>
      </c>
      <c r="D40" s="46" t="s">
        <v>79</v>
      </c>
      <c r="E40" s="47">
        <v>1</v>
      </c>
      <c r="F40" s="49" t="s">
        <v>57</v>
      </c>
      <c r="G40" s="40"/>
      <c r="H40" s="41">
        <f t="shared" si="0"/>
        <v>0</v>
      </c>
      <c r="I40" s="41">
        <f t="shared" si="1"/>
        <v>0</v>
      </c>
      <c r="J40" s="40">
        <f t="shared" si="2"/>
        <v>0</v>
      </c>
      <c r="K40" s="72" t="s">
        <v>59</v>
      </c>
      <c r="L40" s="73"/>
      <c r="M40" s="74"/>
      <c r="N40" s="42"/>
    </row>
    <row r="41" spans="1:14" s="43" customFormat="1" ht="29.25" customHeight="1">
      <c r="A41" s="39">
        <f t="shared" si="3"/>
        <v>17</v>
      </c>
      <c r="B41" s="46">
        <v>20234662</v>
      </c>
      <c r="C41" s="48" t="s">
        <v>80</v>
      </c>
      <c r="D41" s="46" t="s">
        <v>64</v>
      </c>
      <c r="E41" s="47">
        <v>1</v>
      </c>
      <c r="F41" s="49" t="s">
        <v>57</v>
      </c>
      <c r="G41" s="40"/>
      <c r="H41" s="41">
        <f t="shared" si="0"/>
        <v>0</v>
      </c>
      <c r="I41" s="41">
        <f t="shared" si="1"/>
        <v>0</v>
      </c>
      <c r="J41" s="40">
        <f t="shared" si="2"/>
        <v>0</v>
      </c>
      <c r="K41" s="72" t="s">
        <v>59</v>
      </c>
      <c r="L41" s="73"/>
      <c r="M41" s="74"/>
      <c r="N41" s="42"/>
    </row>
    <row r="42" spans="1:14" s="43" customFormat="1" ht="29.25" customHeight="1">
      <c r="A42" s="39">
        <f t="shared" si="3"/>
        <v>18</v>
      </c>
      <c r="B42" s="46">
        <v>20265102</v>
      </c>
      <c r="C42" s="48" t="s">
        <v>81</v>
      </c>
      <c r="D42" s="46" t="s">
        <v>64</v>
      </c>
      <c r="E42" s="47">
        <v>1</v>
      </c>
      <c r="F42" s="49" t="s">
        <v>57</v>
      </c>
      <c r="G42" s="40"/>
      <c r="H42" s="41">
        <f t="shared" si="0"/>
        <v>0</v>
      </c>
      <c r="I42" s="41">
        <f t="shared" si="1"/>
        <v>0</v>
      </c>
      <c r="J42" s="40">
        <f t="shared" si="2"/>
        <v>0</v>
      </c>
      <c r="K42" s="72" t="s">
        <v>59</v>
      </c>
      <c r="L42" s="73"/>
      <c r="M42" s="74"/>
      <c r="N42" s="42"/>
    </row>
    <row r="43" spans="1:14" s="43" customFormat="1" ht="29.25" customHeight="1">
      <c r="A43" s="39">
        <f t="shared" si="3"/>
        <v>19</v>
      </c>
      <c r="B43" s="46">
        <v>20234273</v>
      </c>
      <c r="C43" s="48" t="s">
        <v>82</v>
      </c>
      <c r="D43" s="46" t="s">
        <v>64</v>
      </c>
      <c r="E43" s="47">
        <v>2</v>
      </c>
      <c r="F43" s="49" t="s">
        <v>57</v>
      </c>
      <c r="G43" s="40"/>
      <c r="H43" s="41">
        <f t="shared" si="0"/>
        <v>0</v>
      </c>
      <c r="I43" s="41">
        <f t="shared" si="1"/>
        <v>0</v>
      </c>
      <c r="J43" s="40">
        <f t="shared" si="2"/>
        <v>0</v>
      </c>
      <c r="K43" s="72" t="s">
        <v>59</v>
      </c>
      <c r="L43" s="73"/>
      <c r="M43" s="74"/>
      <c r="N43" s="42"/>
    </row>
    <row r="44" spans="1:14" s="43" customFormat="1" ht="29.25" customHeight="1">
      <c r="A44" s="39">
        <f t="shared" si="3"/>
        <v>20</v>
      </c>
      <c r="B44" s="46">
        <v>20234984</v>
      </c>
      <c r="C44" s="48" t="s">
        <v>83</v>
      </c>
      <c r="D44" s="46" t="s">
        <v>64</v>
      </c>
      <c r="E44" s="47">
        <v>2</v>
      </c>
      <c r="F44" s="49" t="s">
        <v>57</v>
      </c>
      <c r="G44" s="40"/>
      <c r="H44" s="41">
        <f t="shared" si="0"/>
        <v>0</v>
      </c>
      <c r="I44" s="41">
        <f t="shared" si="1"/>
        <v>0</v>
      </c>
      <c r="J44" s="40">
        <f t="shared" si="2"/>
        <v>0</v>
      </c>
      <c r="K44" s="72" t="s">
        <v>59</v>
      </c>
      <c r="L44" s="73"/>
      <c r="M44" s="74"/>
      <c r="N44" s="42"/>
    </row>
    <row r="45" spans="1:14" s="43" customFormat="1" ht="29.25" customHeight="1">
      <c r="A45" s="39">
        <f t="shared" si="3"/>
        <v>21</v>
      </c>
      <c r="B45" s="46">
        <v>20234984</v>
      </c>
      <c r="C45" s="48" t="s">
        <v>83</v>
      </c>
      <c r="D45" s="46" t="s">
        <v>64</v>
      </c>
      <c r="E45" s="47">
        <v>3</v>
      </c>
      <c r="F45" s="49" t="s">
        <v>57</v>
      </c>
      <c r="G45" s="40"/>
      <c r="H45" s="41">
        <f t="shared" si="0"/>
        <v>0</v>
      </c>
      <c r="I45" s="41">
        <f t="shared" si="1"/>
        <v>0</v>
      </c>
      <c r="J45" s="40">
        <f t="shared" si="2"/>
        <v>0</v>
      </c>
      <c r="K45" s="72" t="s">
        <v>59</v>
      </c>
      <c r="L45" s="73"/>
      <c r="M45" s="74"/>
      <c r="N45" s="42"/>
    </row>
    <row r="46" spans="1:14" s="43" customFormat="1" ht="29.25" customHeight="1">
      <c r="A46" s="39">
        <f t="shared" si="3"/>
        <v>22</v>
      </c>
      <c r="B46" s="46">
        <v>20234310</v>
      </c>
      <c r="C46" s="48" t="s">
        <v>84</v>
      </c>
      <c r="D46" s="46" t="s">
        <v>64</v>
      </c>
      <c r="E46" s="47">
        <v>1</v>
      </c>
      <c r="F46" s="49" t="s">
        <v>57</v>
      </c>
      <c r="G46" s="40"/>
      <c r="H46" s="41">
        <f t="shared" si="0"/>
        <v>0</v>
      </c>
      <c r="I46" s="41">
        <f t="shared" si="1"/>
        <v>0</v>
      </c>
      <c r="J46" s="40">
        <f t="shared" si="2"/>
        <v>0</v>
      </c>
      <c r="K46" s="72" t="s">
        <v>59</v>
      </c>
      <c r="L46" s="73"/>
      <c r="M46" s="74"/>
      <c r="N46" s="42"/>
    </row>
    <row r="47" spans="1:14" s="43" customFormat="1" ht="29.25" customHeight="1">
      <c r="A47" s="39">
        <f t="shared" si="3"/>
        <v>23</v>
      </c>
      <c r="B47" s="46">
        <v>20240225</v>
      </c>
      <c r="C47" s="48" t="s">
        <v>85</v>
      </c>
      <c r="D47" s="46" t="s">
        <v>64</v>
      </c>
      <c r="E47" s="47">
        <v>1</v>
      </c>
      <c r="F47" s="49" t="s">
        <v>57</v>
      </c>
      <c r="G47" s="40"/>
      <c r="H47" s="41">
        <f t="shared" si="0"/>
        <v>0</v>
      </c>
      <c r="I47" s="41">
        <f t="shared" si="1"/>
        <v>0</v>
      </c>
      <c r="J47" s="40">
        <f t="shared" si="2"/>
        <v>0</v>
      </c>
      <c r="K47" s="72" t="s">
        <v>59</v>
      </c>
      <c r="L47" s="73"/>
      <c r="M47" s="74"/>
      <c r="N47" s="42"/>
    </row>
    <row r="48" spans="1:14" s="43" customFormat="1" ht="29.25" customHeight="1">
      <c r="A48" s="39">
        <f t="shared" si="3"/>
        <v>24</v>
      </c>
      <c r="B48" s="46">
        <v>20242259</v>
      </c>
      <c r="C48" s="48" t="s">
        <v>86</v>
      </c>
      <c r="D48" s="46" t="s">
        <v>64</v>
      </c>
      <c r="E48" s="47">
        <v>1</v>
      </c>
      <c r="F48" s="49" t="s">
        <v>57</v>
      </c>
      <c r="G48" s="40"/>
      <c r="H48" s="41">
        <f t="shared" si="0"/>
        <v>0</v>
      </c>
      <c r="I48" s="41">
        <f t="shared" si="1"/>
        <v>0</v>
      </c>
      <c r="J48" s="40">
        <f t="shared" si="2"/>
        <v>0</v>
      </c>
      <c r="K48" s="72" t="s">
        <v>59</v>
      </c>
      <c r="L48" s="73"/>
      <c r="M48" s="74"/>
      <c r="N48" s="42"/>
    </row>
    <row r="49" spans="1:14" s="43" customFormat="1" ht="29.25" customHeight="1">
      <c r="A49" s="39">
        <f t="shared" si="3"/>
        <v>25</v>
      </c>
      <c r="B49" s="46">
        <v>20242259</v>
      </c>
      <c r="C49" s="48" t="s">
        <v>86</v>
      </c>
      <c r="D49" s="46" t="s">
        <v>64</v>
      </c>
      <c r="E49" s="47">
        <v>2</v>
      </c>
      <c r="F49" s="49" t="s">
        <v>57</v>
      </c>
      <c r="G49" s="40"/>
      <c r="H49" s="41">
        <f t="shared" si="0"/>
        <v>0</v>
      </c>
      <c r="I49" s="41">
        <f t="shared" si="1"/>
        <v>0</v>
      </c>
      <c r="J49" s="40">
        <f t="shared" si="2"/>
        <v>0</v>
      </c>
      <c r="K49" s="72" t="s">
        <v>59</v>
      </c>
      <c r="L49" s="73"/>
      <c r="M49" s="74"/>
      <c r="N49" s="42"/>
    </row>
    <row r="50" spans="1:14" s="43" customFormat="1" ht="29.25" customHeight="1">
      <c r="A50" s="39">
        <f t="shared" si="3"/>
        <v>26</v>
      </c>
      <c r="B50" s="46">
        <v>20234805</v>
      </c>
      <c r="C50" s="48" t="s">
        <v>87</v>
      </c>
      <c r="D50" s="46" t="s">
        <v>64</v>
      </c>
      <c r="E50" s="47">
        <v>1</v>
      </c>
      <c r="F50" s="49" t="s">
        <v>57</v>
      </c>
      <c r="G50" s="40"/>
      <c r="H50" s="41">
        <f t="shared" si="0"/>
        <v>0</v>
      </c>
      <c r="I50" s="41">
        <f t="shared" si="1"/>
        <v>0</v>
      </c>
      <c r="J50" s="40">
        <f t="shared" si="2"/>
        <v>0</v>
      </c>
      <c r="K50" s="72" t="s">
        <v>59</v>
      </c>
      <c r="L50" s="73"/>
      <c r="M50" s="74"/>
      <c r="N50" s="42"/>
    </row>
    <row r="51" spans="1:14" s="43" customFormat="1" ht="29.25" customHeight="1">
      <c r="A51" s="39">
        <f t="shared" si="3"/>
        <v>27</v>
      </c>
      <c r="B51" s="46">
        <v>20230287</v>
      </c>
      <c r="C51" s="48" t="s">
        <v>88</v>
      </c>
      <c r="D51" s="46" t="s">
        <v>64</v>
      </c>
      <c r="E51" s="47">
        <v>1</v>
      </c>
      <c r="F51" s="49" t="s">
        <v>57</v>
      </c>
      <c r="G51" s="40"/>
      <c r="H51" s="41">
        <f t="shared" si="0"/>
        <v>0</v>
      </c>
      <c r="I51" s="41">
        <f t="shared" si="1"/>
        <v>0</v>
      </c>
      <c r="J51" s="40">
        <f t="shared" si="2"/>
        <v>0</v>
      </c>
      <c r="K51" s="72" t="s">
        <v>59</v>
      </c>
      <c r="L51" s="73"/>
      <c r="M51" s="74"/>
      <c r="N51" s="42"/>
    </row>
    <row r="52" spans="1:14" s="43" customFormat="1" ht="29.25" customHeight="1">
      <c r="A52" s="39">
        <f t="shared" si="3"/>
        <v>28</v>
      </c>
      <c r="B52" s="46">
        <v>20213966</v>
      </c>
      <c r="C52" s="48" t="s">
        <v>89</v>
      </c>
      <c r="D52" s="46" t="s">
        <v>64</v>
      </c>
      <c r="E52" s="47">
        <v>3</v>
      </c>
      <c r="F52" s="49" t="s">
        <v>57</v>
      </c>
      <c r="G52" s="40"/>
      <c r="H52" s="41">
        <f t="shared" si="0"/>
        <v>0</v>
      </c>
      <c r="I52" s="41">
        <f t="shared" si="1"/>
        <v>0</v>
      </c>
      <c r="J52" s="40">
        <f t="shared" si="2"/>
        <v>0</v>
      </c>
      <c r="K52" s="72" t="s">
        <v>59</v>
      </c>
      <c r="L52" s="73"/>
      <c r="M52" s="74"/>
      <c r="N52" s="42"/>
    </row>
    <row r="53" spans="1:14" s="43" customFormat="1" ht="29.25" customHeight="1">
      <c r="A53" s="39">
        <f t="shared" si="3"/>
        <v>29</v>
      </c>
      <c r="B53" s="46">
        <v>20153819</v>
      </c>
      <c r="C53" s="48" t="s">
        <v>90</v>
      </c>
      <c r="D53" s="46" t="s">
        <v>64</v>
      </c>
      <c r="E53" s="47">
        <v>1</v>
      </c>
      <c r="F53" s="49" t="s">
        <v>57</v>
      </c>
      <c r="G53" s="40"/>
      <c r="H53" s="41">
        <f t="shared" si="0"/>
        <v>0</v>
      </c>
      <c r="I53" s="41">
        <f t="shared" si="1"/>
        <v>0</v>
      </c>
      <c r="J53" s="40">
        <f t="shared" si="2"/>
        <v>0</v>
      </c>
      <c r="K53" s="72" t="s">
        <v>59</v>
      </c>
      <c r="L53" s="73"/>
      <c r="M53" s="74"/>
      <c r="N53" s="42"/>
    </row>
    <row r="54" spans="1:14" s="43" customFormat="1" ht="29.25" customHeight="1">
      <c r="A54" s="39">
        <f t="shared" si="3"/>
        <v>30</v>
      </c>
      <c r="B54" s="46">
        <v>20202516</v>
      </c>
      <c r="C54" s="48" t="s">
        <v>91</v>
      </c>
      <c r="D54" s="46" t="s">
        <v>64</v>
      </c>
      <c r="E54" s="47">
        <v>1</v>
      </c>
      <c r="F54" s="49" t="s">
        <v>57</v>
      </c>
      <c r="G54" s="40"/>
      <c r="H54" s="41">
        <f t="shared" si="0"/>
        <v>0</v>
      </c>
      <c r="I54" s="41">
        <f t="shared" si="1"/>
        <v>0</v>
      </c>
      <c r="J54" s="40">
        <f t="shared" si="2"/>
        <v>0</v>
      </c>
      <c r="K54" s="72" t="s">
        <v>59</v>
      </c>
      <c r="L54" s="73"/>
      <c r="M54" s="74"/>
      <c r="N54" s="42"/>
    </row>
    <row r="55" spans="1:14" s="43" customFormat="1" ht="29.25" customHeight="1">
      <c r="A55" s="39">
        <f t="shared" si="3"/>
        <v>31</v>
      </c>
      <c r="B55" s="46">
        <v>20240166</v>
      </c>
      <c r="C55" s="48" t="s">
        <v>92</v>
      </c>
      <c r="D55" s="46" t="s">
        <v>64</v>
      </c>
      <c r="E55" s="47">
        <v>1</v>
      </c>
      <c r="F55" s="49" t="s">
        <v>57</v>
      </c>
      <c r="G55" s="40"/>
      <c r="H55" s="41">
        <f t="shared" si="0"/>
        <v>0</v>
      </c>
      <c r="I55" s="41">
        <f t="shared" si="1"/>
        <v>0</v>
      </c>
      <c r="J55" s="40">
        <f t="shared" si="2"/>
        <v>0</v>
      </c>
      <c r="K55" s="72" t="s">
        <v>59</v>
      </c>
      <c r="L55" s="73"/>
      <c r="M55" s="74"/>
      <c r="N55" s="42"/>
    </row>
    <row r="56" spans="1:14" s="43" customFormat="1" ht="29.25" customHeight="1">
      <c r="A56" s="39">
        <f t="shared" si="3"/>
        <v>32</v>
      </c>
      <c r="B56" s="46">
        <v>20234543</v>
      </c>
      <c r="C56" s="48" t="s">
        <v>93</v>
      </c>
      <c r="D56" s="46" t="s">
        <v>64</v>
      </c>
      <c r="E56" s="47">
        <v>5</v>
      </c>
      <c r="F56" s="49" t="s">
        <v>57</v>
      </c>
      <c r="G56" s="40"/>
      <c r="H56" s="41">
        <f t="shared" si="0"/>
        <v>0</v>
      </c>
      <c r="I56" s="41">
        <f t="shared" si="1"/>
        <v>0</v>
      </c>
      <c r="J56" s="40">
        <f t="shared" si="2"/>
        <v>0</v>
      </c>
      <c r="K56" s="72" t="s">
        <v>59</v>
      </c>
      <c r="L56" s="73"/>
      <c r="M56" s="74"/>
      <c r="N56" s="42"/>
    </row>
    <row r="57" spans="1:14" s="43" customFormat="1" ht="29.25" customHeight="1">
      <c r="A57" s="39">
        <f t="shared" si="3"/>
        <v>33</v>
      </c>
      <c r="B57" s="46">
        <v>20234543</v>
      </c>
      <c r="C57" s="48" t="s">
        <v>93</v>
      </c>
      <c r="D57" s="46" t="s">
        <v>64</v>
      </c>
      <c r="E57" s="47">
        <v>6</v>
      </c>
      <c r="F57" s="49" t="s">
        <v>57</v>
      </c>
      <c r="G57" s="40"/>
      <c r="H57" s="41">
        <f t="shared" si="0"/>
        <v>0</v>
      </c>
      <c r="I57" s="41">
        <f t="shared" si="1"/>
        <v>0</v>
      </c>
      <c r="J57" s="40">
        <f t="shared" si="2"/>
        <v>0</v>
      </c>
      <c r="K57" s="72" t="s">
        <v>59</v>
      </c>
      <c r="L57" s="73"/>
      <c r="M57" s="74"/>
      <c r="N57" s="42"/>
    </row>
    <row r="58" spans="1:14" s="43" customFormat="1" ht="29.25" customHeight="1">
      <c r="A58" s="39">
        <f t="shared" si="3"/>
        <v>34</v>
      </c>
      <c r="B58" s="46">
        <v>20202241</v>
      </c>
      <c r="C58" s="48" t="s">
        <v>94</v>
      </c>
      <c r="D58" s="46" t="s">
        <v>64</v>
      </c>
      <c r="E58" s="47">
        <v>10</v>
      </c>
      <c r="F58" s="49" t="s">
        <v>57</v>
      </c>
      <c r="G58" s="40"/>
      <c r="H58" s="41">
        <f t="shared" si="0"/>
        <v>0</v>
      </c>
      <c r="I58" s="41">
        <f t="shared" si="1"/>
        <v>0</v>
      </c>
      <c r="J58" s="40">
        <f t="shared" si="2"/>
        <v>0</v>
      </c>
      <c r="K58" s="72" t="s">
        <v>59</v>
      </c>
      <c r="L58" s="73"/>
      <c r="M58" s="74"/>
      <c r="N58" s="42"/>
    </row>
    <row r="59" spans="1:14" s="43" customFormat="1" ht="29.25" customHeight="1">
      <c r="A59" s="39">
        <f t="shared" si="3"/>
        <v>35</v>
      </c>
      <c r="B59" s="46">
        <v>20143830</v>
      </c>
      <c r="C59" s="48" t="s">
        <v>95</v>
      </c>
      <c r="D59" s="46" t="s">
        <v>64</v>
      </c>
      <c r="E59" s="47">
        <v>1</v>
      </c>
      <c r="F59" s="49" t="s">
        <v>57</v>
      </c>
      <c r="G59" s="40"/>
      <c r="H59" s="41">
        <f t="shared" si="0"/>
        <v>0</v>
      </c>
      <c r="I59" s="41">
        <f t="shared" si="1"/>
        <v>0</v>
      </c>
      <c r="J59" s="40">
        <f t="shared" si="2"/>
        <v>0</v>
      </c>
      <c r="K59" s="72" t="s">
        <v>59</v>
      </c>
      <c r="L59" s="73"/>
      <c r="M59" s="74"/>
      <c r="N59" s="42"/>
    </row>
    <row r="60" spans="1:14" s="43" customFormat="1" ht="29.25" customHeight="1">
      <c r="A60" s="39">
        <f t="shared" si="3"/>
        <v>36</v>
      </c>
      <c r="B60" s="46">
        <v>20046953</v>
      </c>
      <c r="C60" s="48" t="s">
        <v>96</v>
      </c>
      <c r="D60" s="46" t="s">
        <v>64</v>
      </c>
      <c r="E60" s="47">
        <v>1</v>
      </c>
      <c r="F60" s="49" t="s">
        <v>57</v>
      </c>
      <c r="G60" s="40"/>
      <c r="H60" s="41">
        <f t="shared" si="0"/>
        <v>0</v>
      </c>
      <c r="I60" s="41">
        <f t="shared" si="1"/>
        <v>0</v>
      </c>
      <c r="J60" s="40">
        <f t="shared" si="2"/>
        <v>0</v>
      </c>
      <c r="K60" s="72" t="s">
        <v>59</v>
      </c>
      <c r="L60" s="73"/>
      <c r="M60" s="74"/>
      <c r="N60" s="42"/>
    </row>
    <row r="61" spans="1:14" s="43" customFormat="1" ht="29.25" customHeight="1">
      <c r="A61" s="39">
        <f t="shared" si="3"/>
        <v>37</v>
      </c>
      <c r="B61" s="46">
        <v>20231012</v>
      </c>
      <c r="C61" s="48" t="s">
        <v>97</v>
      </c>
      <c r="D61" s="46" t="s">
        <v>64</v>
      </c>
      <c r="E61" s="47">
        <v>1</v>
      </c>
      <c r="F61" s="49" t="s">
        <v>57</v>
      </c>
      <c r="G61" s="40"/>
      <c r="H61" s="41">
        <f t="shared" si="0"/>
        <v>0</v>
      </c>
      <c r="I61" s="41">
        <f t="shared" si="1"/>
        <v>0</v>
      </c>
      <c r="J61" s="40">
        <f t="shared" si="2"/>
        <v>0</v>
      </c>
      <c r="K61" s="72" t="s">
        <v>59</v>
      </c>
      <c r="L61" s="73"/>
      <c r="M61" s="74"/>
      <c r="N61" s="42"/>
    </row>
    <row r="62" spans="1:14" s="43" customFormat="1" ht="29.25" customHeight="1">
      <c r="A62" s="39">
        <f t="shared" si="3"/>
        <v>38</v>
      </c>
      <c r="B62" s="46">
        <v>20202532</v>
      </c>
      <c r="C62" s="48" t="s">
        <v>98</v>
      </c>
      <c r="D62" s="46" t="s">
        <v>64</v>
      </c>
      <c r="E62" s="47">
        <v>2</v>
      </c>
      <c r="F62" s="49" t="s">
        <v>57</v>
      </c>
      <c r="G62" s="40"/>
      <c r="H62" s="41">
        <f t="shared" si="0"/>
        <v>0</v>
      </c>
      <c r="I62" s="41">
        <f t="shared" si="1"/>
        <v>0</v>
      </c>
      <c r="J62" s="40">
        <f t="shared" si="2"/>
        <v>0</v>
      </c>
      <c r="K62" s="72" t="s">
        <v>59</v>
      </c>
      <c r="L62" s="73"/>
      <c r="M62" s="74"/>
      <c r="N62" s="42"/>
    </row>
    <row r="63" spans="1:14" s="43" customFormat="1" ht="29.25" customHeight="1">
      <c r="A63" s="39">
        <f t="shared" si="3"/>
        <v>39</v>
      </c>
      <c r="B63" s="46">
        <v>20203496</v>
      </c>
      <c r="C63" s="48" t="s">
        <v>99</v>
      </c>
      <c r="D63" s="46" t="s">
        <v>64</v>
      </c>
      <c r="E63" s="47">
        <v>4</v>
      </c>
      <c r="F63" s="49" t="s">
        <v>57</v>
      </c>
      <c r="G63" s="40"/>
      <c r="H63" s="41">
        <f t="shared" si="0"/>
        <v>0</v>
      </c>
      <c r="I63" s="41">
        <f t="shared" si="1"/>
        <v>0</v>
      </c>
      <c r="J63" s="40">
        <f t="shared" si="2"/>
        <v>0</v>
      </c>
      <c r="K63" s="72" t="s">
        <v>59</v>
      </c>
      <c r="L63" s="73"/>
      <c r="M63" s="74"/>
      <c r="N63" s="42"/>
    </row>
    <row r="64" spans="1:14" s="43" customFormat="1" ht="29.25" customHeight="1">
      <c r="A64" s="39">
        <f t="shared" si="3"/>
        <v>40</v>
      </c>
      <c r="B64" s="46">
        <v>20203496</v>
      </c>
      <c r="C64" s="48" t="s">
        <v>99</v>
      </c>
      <c r="D64" s="46" t="s">
        <v>64</v>
      </c>
      <c r="E64" s="47">
        <v>11</v>
      </c>
      <c r="F64" s="49" t="s">
        <v>57</v>
      </c>
      <c r="G64" s="40"/>
      <c r="H64" s="41">
        <f t="shared" si="0"/>
        <v>0</v>
      </c>
      <c r="I64" s="41">
        <f t="shared" si="1"/>
        <v>0</v>
      </c>
      <c r="J64" s="40">
        <f t="shared" si="2"/>
        <v>0</v>
      </c>
      <c r="K64" s="72" t="s">
        <v>59</v>
      </c>
      <c r="L64" s="73"/>
      <c r="M64" s="74"/>
      <c r="N64" s="42"/>
    </row>
    <row r="65" spans="1:14" s="43" customFormat="1" ht="29.25" customHeight="1">
      <c r="A65" s="39">
        <f t="shared" si="3"/>
        <v>41</v>
      </c>
      <c r="B65" s="46">
        <v>20203496</v>
      </c>
      <c r="C65" s="48" t="s">
        <v>99</v>
      </c>
      <c r="D65" s="46" t="s">
        <v>64</v>
      </c>
      <c r="E65" s="47">
        <v>7</v>
      </c>
      <c r="F65" s="49" t="s">
        <v>57</v>
      </c>
      <c r="G65" s="40"/>
      <c r="H65" s="41">
        <f t="shared" si="0"/>
        <v>0</v>
      </c>
      <c r="I65" s="41">
        <f t="shared" si="1"/>
        <v>0</v>
      </c>
      <c r="J65" s="40">
        <f t="shared" si="2"/>
        <v>0</v>
      </c>
      <c r="K65" s="72" t="s">
        <v>59</v>
      </c>
      <c r="L65" s="73"/>
      <c r="M65" s="74"/>
      <c r="N65" s="42"/>
    </row>
    <row r="66" spans="1:14" s="43" customFormat="1" ht="29.25" customHeight="1">
      <c r="A66" s="39">
        <f t="shared" si="3"/>
        <v>42</v>
      </c>
      <c r="B66" s="46">
        <v>20204067</v>
      </c>
      <c r="C66" s="48" t="s">
        <v>100</v>
      </c>
      <c r="D66" s="46" t="s">
        <v>64</v>
      </c>
      <c r="E66" s="47">
        <v>1</v>
      </c>
      <c r="F66" s="49" t="s">
        <v>57</v>
      </c>
      <c r="G66" s="40"/>
      <c r="H66" s="41">
        <f t="shared" si="0"/>
        <v>0</v>
      </c>
      <c r="I66" s="41">
        <f t="shared" si="1"/>
        <v>0</v>
      </c>
      <c r="J66" s="40">
        <f t="shared" si="2"/>
        <v>0</v>
      </c>
      <c r="K66" s="72" t="s">
        <v>59</v>
      </c>
      <c r="L66" s="73"/>
      <c r="M66" s="74"/>
      <c r="N66" s="42"/>
    </row>
    <row r="67" spans="1:14" s="43" customFormat="1" ht="29.25" customHeight="1">
      <c r="A67" s="39">
        <f t="shared" si="3"/>
        <v>43</v>
      </c>
      <c r="B67" s="46">
        <v>20203902</v>
      </c>
      <c r="C67" s="48" t="s">
        <v>101</v>
      </c>
      <c r="D67" s="46" t="s">
        <v>64</v>
      </c>
      <c r="E67" s="47">
        <v>4</v>
      </c>
      <c r="F67" s="49" t="s">
        <v>57</v>
      </c>
      <c r="G67" s="40"/>
      <c r="H67" s="41">
        <f t="shared" si="0"/>
        <v>0</v>
      </c>
      <c r="I67" s="41">
        <f t="shared" si="1"/>
        <v>0</v>
      </c>
      <c r="J67" s="40">
        <f t="shared" si="2"/>
        <v>0</v>
      </c>
      <c r="K67" s="72" t="s">
        <v>59</v>
      </c>
      <c r="L67" s="73"/>
      <c r="M67" s="74"/>
      <c r="N67" s="42"/>
    </row>
    <row r="68" spans="1:14" s="43" customFormat="1" ht="29.25" customHeight="1">
      <c r="A68" s="39">
        <f t="shared" si="3"/>
        <v>44</v>
      </c>
      <c r="B68" s="46">
        <v>20258230</v>
      </c>
      <c r="C68" s="48" t="s">
        <v>102</v>
      </c>
      <c r="D68" s="46" t="s">
        <v>79</v>
      </c>
      <c r="E68" s="47">
        <v>158</v>
      </c>
      <c r="F68" s="49" t="s">
        <v>58</v>
      </c>
      <c r="G68" s="40"/>
      <c r="H68" s="41">
        <f t="shared" si="0"/>
        <v>0</v>
      </c>
      <c r="I68" s="41">
        <f t="shared" si="1"/>
        <v>0</v>
      </c>
      <c r="J68" s="40">
        <f t="shared" si="2"/>
        <v>0</v>
      </c>
      <c r="K68" s="72" t="s">
        <v>59</v>
      </c>
      <c r="L68" s="73"/>
      <c r="M68" s="74"/>
      <c r="N68" s="42"/>
    </row>
    <row r="69" spans="1:14" s="43" customFormat="1" ht="29.25" customHeight="1">
      <c r="A69" s="39">
        <f t="shared" si="3"/>
        <v>45</v>
      </c>
      <c r="B69" s="46">
        <v>20190972</v>
      </c>
      <c r="C69" s="48" t="s">
        <v>103</v>
      </c>
      <c r="D69" s="46" t="s">
        <v>79</v>
      </c>
      <c r="E69" s="47">
        <v>100</v>
      </c>
      <c r="F69" s="49" t="s">
        <v>58</v>
      </c>
      <c r="G69" s="40"/>
      <c r="H69" s="41">
        <f t="shared" si="0"/>
        <v>0</v>
      </c>
      <c r="I69" s="41">
        <f t="shared" si="1"/>
        <v>0</v>
      </c>
      <c r="J69" s="40">
        <f t="shared" si="2"/>
        <v>0</v>
      </c>
      <c r="K69" s="72" t="s">
        <v>59</v>
      </c>
      <c r="L69" s="73"/>
      <c r="M69" s="74"/>
      <c r="N69" s="42"/>
    </row>
    <row r="70" spans="1:14" s="43" customFormat="1" ht="29.25" customHeight="1">
      <c r="A70" s="39">
        <f t="shared" si="3"/>
        <v>46</v>
      </c>
      <c r="B70" s="46">
        <v>20190972</v>
      </c>
      <c r="C70" s="48" t="s">
        <v>103</v>
      </c>
      <c r="D70" s="46" t="s">
        <v>79</v>
      </c>
      <c r="E70" s="47">
        <v>70</v>
      </c>
      <c r="F70" s="49" t="s">
        <v>58</v>
      </c>
      <c r="G70" s="40"/>
      <c r="H70" s="41">
        <f t="shared" si="0"/>
        <v>0</v>
      </c>
      <c r="I70" s="41">
        <f t="shared" si="1"/>
        <v>0</v>
      </c>
      <c r="J70" s="40">
        <f t="shared" si="2"/>
        <v>0</v>
      </c>
      <c r="K70" s="72" t="s">
        <v>59</v>
      </c>
      <c r="L70" s="73"/>
      <c r="M70" s="74"/>
      <c r="N70" s="42"/>
    </row>
    <row r="71" spans="1:14" s="43" customFormat="1" ht="29.25" customHeight="1">
      <c r="A71" s="39">
        <f t="shared" si="3"/>
        <v>47</v>
      </c>
      <c r="B71" s="46">
        <v>20190972</v>
      </c>
      <c r="C71" s="48" t="s">
        <v>103</v>
      </c>
      <c r="D71" s="46" t="s">
        <v>79</v>
      </c>
      <c r="E71" s="47">
        <v>130</v>
      </c>
      <c r="F71" s="49" t="s">
        <v>58</v>
      </c>
      <c r="G71" s="40"/>
      <c r="H71" s="41">
        <f t="shared" si="0"/>
        <v>0</v>
      </c>
      <c r="I71" s="41">
        <f t="shared" si="1"/>
        <v>0</v>
      </c>
      <c r="J71" s="40">
        <f t="shared" si="2"/>
        <v>0</v>
      </c>
      <c r="K71" s="72" t="s">
        <v>59</v>
      </c>
      <c r="L71" s="73"/>
      <c r="M71" s="74"/>
      <c r="N71" s="42"/>
    </row>
    <row r="72" spans="1:14" s="43" customFormat="1" ht="29.25" customHeight="1">
      <c r="A72" s="39">
        <f t="shared" si="3"/>
        <v>48</v>
      </c>
      <c r="B72" s="46">
        <v>20158466</v>
      </c>
      <c r="C72" s="48" t="s">
        <v>104</v>
      </c>
      <c r="D72" s="46" t="s">
        <v>64</v>
      </c>
      <c r="E72" s="47">
        <v>1</v>
      </c>
      <c r="F72" s="49" t="s">
        <v>58</v>
      </c>
      <c r="G72" s="40"/>
      <c r="H72" s="41">
        <f t="shared" si="0"/>
        <v>0</v>
      </c>
      <c r="I72" s="41">
        <f t="shared" si="1"/>
        <v>0</v>
      </c>
      <c r="J72" s="40">
        <f t="shared" si="2"/>
        <v>0</v>
      </c>
      <c r="K72" s="72" t="s">
        <v>59</v>
      </c>
      <c r="L72" s="73"/>
      <c r="M72" s="74"/>
      <c r="N72" s="42"/>
    </row>
    <row r="73" spans="1:14" s="43" customFormat="1" ht="29.25" customHeight="1">
      <c r="A73" s="39">
        <f t="shared" si="3"/>
        <v>49</v>
      </c>
      <c r="B73" s="46">
        <v>20424906</v>
      </c>
      <c r="C73" s="48" t="s">
        <v>105</v>
      </c>
      <c r="D73" s="46" t="s">
        <v>64</v>
      </c>
      <c r="E73" s="47">
        <v>4</v>
      </c>
      <c r="F73" s="49" t="s">
        <v>58</v>
      </c>
      <c r="G73" s="40"/>
      <c r="H73" s="41">
        <f t="shared" si="0"/>
        <v>0</v>
      </c>
      <c r="I73" s="41">
        <f t="shared" si="1"/>
        <v>0</v>
      </c>
      <c r="J73" s="40">
        <f t="shared" si="2"/>
        <v>0</v>
      </c>
      <c r="K73" s="72" t="s">
        <v>59</v>
      </c>
      <c r="L73" s="73"/>
      <c r="M73" s="74"/>
      <c r="N73" s="42"/>
    </row>
    <row r="74" spans="1:14" s="43" customFormat="1" ht="29.25" customHeight="1">
      <c r="A74" s="39">
        <f t="shared" si="3"/>
        <v>50</v>
      </c>
      <c r="B74" s="46">
        <v>20191222</v>
      </c>
      <c r="C74" s="48" t="s">
        <v>76</v>
      </c>
      <c r="D74" s="46" t="s">
        <v>64</v>
      </c>
      <c r="E74" s="47">
        <v>1</v>
      </c>
      <c r="F74" s="49" t="s">
        <v>58</v>
      </c>
      <c r="G74" s="40"/>
      <c r="H74" s="41">
        <f t="shared" si="0"/>
        <v>0</v>
      </c>
      <c r="I74" s="41">
        <f t="shared" si="1"/>
        <v>0</v>
      </c>
      <c r="J74" s="40">
        <f t="shared" si="2"/>
        <v>0</v>
      </c>
      <c r="K74" s="72" t="s">
        <v>59</v>
      </c>
      <c r="L74" s="73"/>
      <c r="M74" s="74"/>
      <c r="N74" s="42"/>
    </row>
    <row r="75" spans="1:14" s="43" customFormat="1" ht="29.25" customHeight="1">
      <c r="A75" s="39">
        <f t="shared" si="3"/>
        <v>51</v>
      </c>
      <c r="B75" s="46">
        <v>20220999</v>
      </c>
      <c r="C75" s="48" t="s">
        <v>106</v>
      </c>
      <c r="D75" s="46" t="s">
        <v>79</v>
      </c>
      <c r="E75" s="47">
        <v>2</v>
      </c>
      <c r="F75" s="49" t="s">
        <v>58</v>
      </c>
      <c r="G75" s="40"/>
      <c r="H75" s="41">
        <f t="shared" si="0"/>
        <v>0</v>
      </c>
      <c r="I75" s="41">
        <f t="shared" si="1"/>
        <v>0</v>
      </c>
      <c r="J75" s="40">
        <f t="shared" si="2"/>
        <v>0</v>
      </c>
      <c r="K75" s="72" t="s">
        <v>59</v>
      </c>
      <c r="L75" s="73"/>
      <c r="M75" s="74"/>
      <c r="N75" s="42"/>
    </row>
    <row r="76" spans="1:14" s="43" customFormat="1" ht="29.25" customHeight="1">
      <c r="A76" s="39">
        <f t="shared" si="3"/>
        <v>52</v>
      </c>
      <c r="B76" s="46">
        <v>20252591</v>
      </c>
      <c r="C76" s="48" t="s">
        <v>107</v>
      </c>
      <c r="D76" s="46" t="s">
        <v>79</v>
      </c>
      <c r="E76" s="47">
        <v>1</v>
      </c>
      <c r="F76" s="49" t="s">
        <v>58</v>
      </c>
      <c r="G76" s="40"/>
      <c r="H76" s="41">
        <f t="shared" si="0"/>
        <v>0</v>
      </c>
      <c r="I76" s="41">
        <f t="shared" si="1"/>
        <v>0</v>
      </c>
      <c r="J76" s="40">
        <f t="shared" si="2"/>
        <v>0</v>
      </c>
      <c r="K76" s="72" t="s">
        <v>59</v>
      </c>
      <c r="L76" s="73"/>
      <c r="M76" s="74"/>
      <c r="N76" s="42"/>
    </row>
    <row r="77" spans="1:14" s="43" customFormat="1" ht="29.25" customHeight="1">
      <c r="A77" s="39">
        <f t="shared" si="3"/>
        <v>53</v>
      </c>
      <c r="B77" s="46">
        <v>20252409</v>
      </c>
      <c r="C77" s="48" t="s">
        <v>108</v>
      </c>
      <c r="D77" s="46" t="s">
        <v>64</v>
      </c>
      <c r="E77" s="47">
        <v>1</v>
      </c>
      <c r="F77" s="49" t="s">
        <v>58</v>
      </c>
      <c r="G77" s="40"/>
      <c r="H77" s="41">
        <f t="shared" si="0"/>
        <v>0</v>
      </c>
      <c r="I77" s="41">
        <f t="shared" si="1"/>
        <v>0</v>
      </c>
      <c r="J77" s="40">
        <f t="shared" si="2"/>
        <v>0</v>
      </c>
      <c r="K77" s="72" t="s">
        <v>59</v>
      </c>
      <c r="L77" s="73"/>
      <c r="M77" s="74"/>
      <c r="N77" s="42"/>
    </row>
    <row r="78" spans="1:14" s="43" customFormat="1" ht="29.25" customHeight="1">
      <c r="A78" s="39">
        <f t="shared" si="3"/>
        <v>54</v>
      </c>
      <c r="B78" s="46">
        <v>20252442</v>
      </c>
      <c r="C78" s="48" t="s">
        <v>109</v>
      </c>
      <c r="D78" s="46" t="s">
        <v>64</v>
      </c>
      <c r="E78" s="47">
        <v>8</v>
      </c>
      <c r="F78" s="49" t="s">
        <v>58</v>
      </c>
      <c r="G78" s="40"/>
      <c r="H78" s="41">
        <f t="shared" si="0"/>
        <v>0</v>
      </c>
      <c r="I78" s="41">
        <f t="shared" si="1"/>
        <v>0</v>
      </c>
      <c r="J78" s="40">
        <f t="shared" si="2"/>
        <v>0</v>
      </c>
      <c r="K78" s="72" t="s">
        <v>59</v>
      </c>
      <c r="L78" s="73"/>
      <c r="M78" s="74"/>
      <c r="N78" s="42"/>
    </row>
    <row r="79" spans="1:14" s="43" customFormat="1" ht="29.25" customHeight="1">
      <c r="A79" s="39">
        <f t="shared" si="3"/>
        <v>55</v>
      </c>
      <c r="B79" s="46">
        <v>20370556</v>
      </c>
      <c r="C79" s="48" t="s">
        <v>110</v>
      </c>
      <c r="D79" s="46" t="s">
        <v>64</v>
      </c>
      <c r="E79" s="47">
        <v>3</v>
      </c>
      <c r="F79" s="49" t="s">
        <v>58</v>
      </c>
      <c r="G79" s="40"/>
      <c r="H79" s="41">
        <f t="shared" si="0"/>
        <v>0</v>
      </c>
      <c r="I79" s="41">
        <f t="shared" si="1"/>
        <v>0</v>
      </c>
      <c r="J79" s="40">
        <f t="shared" si="2"/>
        <v>0</v>
      </c>
      <c r="K79" s="72" t="s">
        <v>59</v>
      </c>
      <c r="L79" s="73"/>
      <c r="M79" s="74"/>
      <c r="N79" s="42"/>
    </row>
    <row r="80" spans="1:14" s="43" customFormat="1" ht="29.25" customHeight="1">
      <c r="A80" s="39">
        <f t="shared" si="3"/>
        <v>56</v>
      </c>
      <c r="B80" s="46">
        <v>20219344</v>
      </c>
      <c r="C80" s="48" t="s">
        <v>111</v>
      </c>
      <c r="D80" s="46" t="s">
        <v>64</v>
      </c>
      <c r="E80" s="47">
        <v>1</v>
      </c>
      <c r="F80" s="49" t="s">
        <v>58</v>
      </c>
      <c r="G80" s="40"/>
      <c r="H80" s="41">
        <f t="shared" si="0"/>
        <v>0</v>
      </c>
      <c r="I80" s="41">
        <f t="shared" si="1"/>
        <v>0</v>
      </c>
      <c r="J80" s="40">
        <f t="shared" si="2"/>
        <v>0</v>
      </c>
      <c r="K80" s="72" t="s">
        <v>59</v>
      </c>
      <c r="L80" s="73"/>
      <c r="M80" s="74"/>
      <c r="N80" s="42"/>
    </row>
    <row r="81" spans="1:14" s="43" customFormat="1" ht="29.25" customHeight="1">
      <c r="A81" s="39">
        <f t="shared" si="3"/>
        <v>57</v>
      </c>
      <c r="B81" s="46">
        <v>20219345</v>
      </c>
      <c r="C81" s="48" t="s">
        <v>112</v>
      </c>
      <c r="D81" s="46" t="s">
        <v>64</v>
      </c>
      <c r="E81" s="47">
        <v>4</v>
      </c>
      <c r="F81" s="49" t="s">
        <v>58</v>
      </c>
      <c r="G81" s="40"/>
      <c r="H81" s="41">
        <f t="shared" si="0"/>
        <v>0</v>
      </c>
      <c r="I81" s="41">
        <f t="shared" si="1"/>
        <v>0</v>
      </c>
      <c r="J81" s="40">
        <f t="shared" si="2"/>
        <v>0</v>
      </c>
      <c r="K81" s="72" t="s">
        <v>59</v>
      </c>
      <c r="L81" s="73"/>
      <c r="M81" s="74"/>
      <c r="N81" s="42"/>
    </row>
    <row r="82" spans="1:14" s="43" customFormat="1" ht="29.25" customHeight="1">
      <c r="A82" s="39">
        <f t="shared" si="3"/>
        <v>58</v>
      </c>
      <c r="B82" s="46">
        <v>20467793</v>
      </c>
      <c r="C82" s="48" t="s">
        <v>113</v>
      </c>
      <c r="D82" s="46" t="s">
        <v>64</v>
      </c>
      <c r="E82" s="47">
        <v>2</v>
      </c>
      <c r="F82" s="49" t="s">
        <v>58</v>
      </c>
      <c r="G82" s="40"/>
      <c r="H82" s="41">
        <f t="shared" si="0"/>
        <v>0</v>
      </c>
      <c r="I82" s="41">
        <f t="shared" si="1"/>
        <v>0</v>
      </c>
      <c r="J82" s="40">
        <f t="shared" si="2"/>
        <v>0</v>
      </c>
      <c r="K82" s="72" t="s">
        <v>59</v>
      </c>
      <c r="L82" s="73"/>
      <c r="M82" s="74"/>
      <c r="N82" s="42"/>
    </row>
    <row r="83" spans="1:14" s="43" customFormat="1" ht="29.25" customHeight="1">
      <c r="A83" s="39">
        <f t="shared" si="3"/>
        <v>59</v>
      </c>
      <c r="B83" s="46">
        <v>20220990</v>
      </c>
      <c r="C83" s="48" t="s">
        <v>114</v>
      </c>
      <c r="D83" s="46" t="s">
        <v>79</v>
      </c>
      <c r="E83" s="47">
        <v>1</v>
      </c>
      <c r="F83" s="49" t="s">
        <v>58</v>
      </c>
      <c r="G83" s="40"/>
      <c r="H83" s="41">
        <f t="shared" si="0"/>
        <v>0</v>
      </c>
      <c r="I83" s="41">
        <f t="shared" si="1"/>
        <v>0</v>
      </c>
      <c r="J83" s="40">
        <f t="shared" si="2"/>
        <v>0</v>
      </c>
      <c r="K83" s="72" t="s">
        <v>59</v>
      </c>
      <c r="L83" s="73"/>
      <c r="M83" s="74"/>
      <c r="N83" s="42"/>
    </row>
    <row r="84" spans="1:14" s="43" customFormat="1" ht="29.25" customHeight="1">
      <c r="A84" s="39">
        <f t="shared" si="3"/>
        <v>60</v>
      </c>
      <c r="B84" s="46">
        <v>20220990</v>
      </c>
      <c r="C84" s="48" t="s">
        <v>114</v>
      </c>
      <c r="D84" s="46" t="s">
        <v>79</v>
      </c>
      <c r="E84" s="47">
        <v>1</v>
      </c>
      <c r="F84" s="49" t="s">
        <v>58</v>
      </c>
      <c r="G84" s="40"/>
      <c r="H84" s="41">
        <f t="shared" si="0"/>
        <v>0</v>
      </c>
      <c r="I84" s="41">
        <f t="shared" si="1"/>
        <v>0</v>
      </c>
      <c r="J84" s="40">
        <f t="shared" si="2"/>
        <v>0</v>
      </c>
      <c r="K84" s="72" t="s">
        <v>59</v>
      </c>
      <c r="L84" s="73"/>
      <c r="M84" s="74"/>
      <c r="N84" s="42"/>
    </row>
    <row r="85" spans="1:14" s="43" customFormat="1" ht="29.25" customHeight="1">
      <c r="A85" s="39">
        <f t="shared" si="3"/>
        <v>61</v>
      </c>
      <c r="B85" s="46">
        <v>20220987</v>
      </c>
      <c r="C85" s="48" t="s">
        <v>115</v>
      </c>
      <c r="D85" s="46" t="s">
        <v>79</v>
      </c>
      <c r="E85" s="47">
        <v>4</v>
      </c>
      <c r="F85" s="49" t="s">
        <v>58</v>
      </c>
      <c r="G85" s="40"/>
      <c r="H85" s="41">
        <f t="shared" si="0"/>
        <v>0</v>
      </c>
      <c r="I85" s="41">
        <f t="shared" si="1"/>
        <v>0</v>
      </c>
      <c r="J85" s="40">
        <f t="shared" si="2"/>
        <v>0</v>
      </c>
      <c r="K85" s="72" t="s">
        <v>59</v>
      </c>
      <c r="L85" s="73"/>
      <c r="M85" s="74"/>
      <c r="N85" s="42"/>
    </row>
    <row r="86" spans="1:14" s="43" customFormat="1" ht="29.25" customHeight="1">
      <c r="A86" s="39">
        <f t="shared" si="3"/>
        <v>62</v>
      </c>
      <c r="B86" s="46">
        <v>20220991</v>
      </c>
      <c r="C86" s="48" t="s">
        <v>116</v>
      </c>
      <c r="D86" s="46" t="s">
        <v>79</v>
      </c>
      <c r="E86" s="47">
        <v>4</v>
      </c>
      <c r="F86" s="49" t="s">
        <v>58</v>
      </c>
      <c r="G86" s="40"/>
      <c r="H86" s="41">
        <f t="shared" si="0"/>
        <v>0</v>
      </c>
      <c r="I86" s="41">
        <f t="shared" si="1"/>
        <v>0</v>
      </c>
      <c r="J86" s="40">
        <f t="shared" si="2"/>
        <v>0</v>
      </c>
      <c r="K86" s="72" t="s">
        <v>59</v>
      </c>
      <c r="L86" s="73"/>
      <c r="M86" s="74"/>
      <c r="N86" s="42"/>
    </row>
    <row r="87" spans="1:14" s="43" customFormat="1" ht="29.25" customHeight="1">
      <c r="A87" s="39">
        <f t="shared" si="3"/>
        <v>63</v>
      </c>
      <c r="B87" s="46">
        <v>20252202</v>
      </c>
      <c r="C87" s="48" t="s">
        <v>117</v>
      </c>
      <c r="D87" s="46" t="s">
        <v>64</v>
      </c>
      <c r="E87" s="47">
        <v>2</v>
      </c>
      <c r="F87" s="49" t="s">
        <v>58</v>
      </c>
      <c r="G87" s="40"/>
      <c r="H87" s="41">
        <f t="shared" si="0"/>
        <v>0</v>
      </c>
      <c r="I87" s="41">
        <f t="shared" si="1"/>
        <v>0</v>
      </c>
      <c r="J87" s="40">
        <f t="shared" si="2"/>
        <v>0</v>
      </c>
      <c r="K87" s="72" t="s">
        <v>59</v>
      </c>
      <c r="L87" s="73"/>
      <c r="M87" s="74"/>
      <c r="N87" s="42"/>
    </row>
    <row r="88" spans="1:14" s="43" customFormat="1" ht="29.25" customHeight="1">
      <c r="A88" s="39">
        <f t="shared" si="3"/>
        <v>64</v>
      </c>
      <c r="B88" s="46">
        <v>20152462</v>
      </c>
      <c r="C88" s="48" t="s">
        <v>118</v>
      </c>
      <c r="D88" s="46" t="s">
        <v>64</v>
      </c>
      <c r="E88" s="47">
        <v>4</v>
      </c>
      <c r="F88" s="49" t="s">
        <v>58</v>
      </c>
      <c r="G88" s="40"/>
      <c r="H88" s="41">
        <f t="shared" si="0"/>
        <v>0</v>
      </c>
      <c r="I88" s="41">
        <f t="shared" si="1"/>
        <v>0</v>
      </c>
      <c r="J88" s="40">
        <f t="shared" si="2"/>
        <v>0</v>
      </c>
      <c r="K88" s="72" t="s">
        <v>59</v>
      </c>
      <c r="L88" s="73"/>
      <c r="M88" s="74"/>
      <c r="N88" s="42"/>
    </row>
    <row r="89" spans="1:14" s="43" customFormat="1" ht="29.25" customHeight="1">
      <c r="A89" s="39">
        <f t="shared" si="3"/>
        <v>65</v>
      </c>
      <c r="B89" s="46">
        <v>20253573</v>
      </c>
      <c r="C89" s="48" t="s">
        <v>119</v>
      </c>
      <c r="D89" s="46" t="s">
        <v>79</v>
      </c>
      <c r="E89" s="47">
        <v>1</v>
      </c>
      <c r="F89" s="49" t="s">
        <v>58</v>
      </c>
      <c r="G89" s="40"/>
      <c r="H89" s="41">
        <f t="shared" si="0"/>
        <v>0</v>
      </c>
      <c r="I89" s="41">
        <f t="shared" si="1"/>
        <v>0</v>
      </c>
      <c r="J89" s="40">
        <f t="shared" si="2"/>
        <v>0</v>
      </c>
      <c r="K89" s="72" t="s">
        <v>59</v>
      </c>
      <c r="L89" s="73"/>
      <c r="M89" s="74"/>
      <c r="N89" s="42"/>
    </row>
    <row r="90" spans="1:14" s="45" customFormat="1" ht="21.75" customHeight="1">
      <c r="A90" s="69" t="s">
        <v>47</v>
      </c>
      <c r="B90" s="70"/>
      <c r="C90" s="71"/>
      <c r="D90" s="51"/>
      <c r="E90" s="44">
        <f>SUM(E25:E89)</f>
        <v>602</v>
      </c>
      <c r="F90" s="52"/>
      <c r="G90" s="53"/>
      <c r="H90" s="55">
        <f>SUM(H25:H89)</f>
        <v>0</v>
      </c>
      <c r="I90" s="55">
        <f>SUM(I25:I89)</f>
        <v>0</v>
      </c>
      <c r="J90" s="55">
        <f>SUM(J25:J89)</f>
        <v>0</v>
      </c>
      <c r="K90" s="75"/>
      <c r="L90" s="76"/>
      <c r="M90" s="77"/>
      <c r="N90" s="54"/>
    </row>
    <row r="91" spans="1:14" s="23" customFormat="1" ht="18.75" customHeight="1">
      <c r="A91" s="21"/>
      <c r="B91" s="21" t="s">
        <v>39</v>
      </c>
      <c r="C91" s="21"/>
      <c r="D91" s="21"/>
      <c r="E91" s="22"/>
      <c r="F91" s="22"/>
      <c r="G91" s="22"/>
      <c r="H91" s="22"/>
      <c r="I91" s="22"/>
      <c r="J91" s="22"/>
    </row>
    <row r="92" spans="1:14" s="23" customFormat="1" ht="18" customHeight="1">
      <c r="A92" s="31" t="s">
        <v>14</v>
      </c>
      <c r="B92" s="50" t="s">
        <v>60</v>
      </c>
      <c r="C92" s="38"/>
      <c r="D92" s="38"/>
      <c r="E92" s="38"/>
      <c r="F92" s="38"/>
      <c r="G92" s="38"/>
      <c r="H92" s="38"/>
      <c r="I92" s="38"/>
      <c r="J92" s="38"/>
      <c r="K92" s="37"/>
      <c r="L92" s="37"/>
      <c r="M92" s="37"/>
    </row>
    <row r="93" spans="1:14" s="23" customFormat="1" ht="18" customHeight="1">
      <c r="A93" s="31" t="s">
        <v>15</v>
      </c>
      <c r="B93" s="50" t="s">
        <v>51</v>
      </c>
      <c r="C93" s="38"/>
      <c r="D93" s="38"/>
      <c r="E93" s="38"/>
      <c r="F93" s="38"/>
      <c r="G93" s="38"/>
      <c r="H93" s="38"/>
      <c r="I93" s="38"/>
      <c r="J93" s="38"/>
      <c r="K93" s="37"/>
      <c r="L93" s="37"/>
      <c r="M93" s="37"/>
    </row>
    <row r="94" spans="1:14" s="23" customFormat="1" ht="18" customHeight="1">
      <c r="A94" s="31" t="s">
        <v>16</v>
      </c>
      <c r="B94" s="50" t="s">
        <v>52</v>
      </c>
      <c r="C94" s="38"/>
      <c r="D94" s="38"/>
      <c r="E94" s="38"/>
      <c r="F94" s="38"/>
      <c r="G94" s="38"/>
      <c r="H94" s="38"/>
      <c r="I94" s="38"/>
      <c r="J94" s="38"/>
      <c r="K94" s="37"/>
      <c r="L94" s="37"/>
      <c r="M94" s="37"/>
    </row>
    <row r="95" spans="1:14" s="23" customFormat="1" ht="18" customHeight="1">
      <c r="A95" s="31" t="s">
        <v>17</v>
      </c>
      <c r="B95" s="50" t="s">
        <v>53</v>
      </c>
      <c r="C95" s="38"/>
      <c r="D95" s="38"/>
      <c r="E95" s="38"/>
      <c r="F95" s="38"/>
      <c r="G95" s="38"/>
      <c r="H95" s="38"/>
      <c r="I95" s="38"/>
      <c r="J95" s="38"/>
      <c r="K95" s="37"/>
      <c r="L95" s="37"/>
      <c r="M95" s="37"/>
    </row>
    <row r="96" spans="1:14" s="23" customFormat="1" ht="18" customHeight="1">
      <c r="A96" s="31" t="s">
        <v>18</v>
      </c>
      <c r="B96" s="50" t="s">
        <v>54</v>
      </c>
      <c r="C96" s="38"/>
      <c r="D96" s="38"/>
      <c r="E96" s="38"/>
      <c r="F96" s="38"/>
      <c r="G96" s="38"/>
      <c r="H96" s="38"/>
      <c r="I96" s="38"/>
      <c r="J96" s="38"/>
      <c r="K96" s="37"/>
      <c r="L96" s="37"/>
      <c r="M96" s="37"/>
    </row>
    <row r="97" spans="1:14" s="23" customFormat="1" ht="18" customHeight="1">
      <c r="A97" s="31" t="s">
        <v>19</v>
      </c>
      <c r="B97" s="50" t="s">
        <v>55</v>
      </c>
      <c r="C97" s="38"/>
      <c r="D97" s="38"/>
      <c r="E97" s="38"/>
      <c r="F97" s="38"/>
      <c r="G97" s="38"/>
      <c r="H97" s="38"/>
      <c r="I97" s="38"/>
      <c r="J97" s="38"/>
      <c r="K97" s="37"/>
      <c r="L97" s="37"/>
      <c r="M97" s="37"/>
    </row>
    <row r="98" spans="1:14" s="23" customFormat="1" ht="18" customHeight="1">
      <c r="A98" s="31" t="s">
        <v>20</v>
      </c>
      <c r="B98" s="50" t="s">
        <v>56</v>
      </c>
      <c r="C98" s="38"/>
      <c r="D98" s="38"/>
      <c r="E98" s="38"/>
      <c r="F98" s="38"/>
      <c r="G98" s="38"/>
      <c r="H98" s="38"/>
      <c r="I98" s="38"/>
      <c r="J98" s="38"/>
      <c r="K98" s="37"/>
      <c r="L98" s="37"/>
      <c r="M98" s="37"/>
    </row>
    <row r="99" spans="1:14" s="23" customFormat="1" ht="36.75" customHeight="1">
      <c r="A99" s="31" t="s">
        <v>21</v>
      </c>
      <c r="B99" s="67" t="s">
        <v>42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</row>
    <row r="100" spans="1:14" s="23" customFormat="1" ht="21" customHeight="1">
      <c r="A100" s="31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</row>
    <row r="101" spans="1:14" s="23" customFormat="1" ht="8.25" customHeight="1">
      <c r="A101" s="31"/>
      <c r="B101" s="24"/>
      <c r="C101" s="25"/>
      <c r="D101" s="25"/>
      <c r="E101" s="25"/>
      <c r="F101" s="25"/>
      <c r="G101" s="25"/>
      <c r="H101" s="25"/>
      <c r="I101" s="25"/>
      <c r="J101" s="25"/>
    </row>
    <row r="102" spans="1:14" s="4" customFormat="1" ht="15.75">
      <c r="B102" s="57" t="s">
        <v>27</v>
      </c>
      <c r="C102" s="57"/>
      <c r="D102" s="57"/>
      <c r="E102" s="57"/>
      <c r="F102" s="57"/>
      <c r="G102" s="57"/>
      <c r="H102" s="57"/>
      <c r="I102" s="57"/>
      <c r="J102" s="57"/>
      <c r="K102" s="15"/>
      <c r="L102" s="15"/>
      <c r="M102" s="15"/>
      <c r="N102" s="5"/>
    </row>
    <row r="103" spans="1:14" s="4" customFormat="1" ht="15.75">
      <c r="B103" s="57" t="s">
        <v>28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15"/>
      <c r="M103" s="15"/>
      <c r="N103" s="5"/>
    </row>
    <row r="104" spans="1:14" s="4" customFormat="1" ht="9.75" customHeight="1">
      <c r="B104" s="58" t="s">
        <v>41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"/>
    </row>
    <row r="105" spans="1:14" s="4" customFormat="1" ht="15.75"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"/>
    </row>
    <row r="106" spans="1:14" s="4" customFormat="1" ht="15.75">
      <c r="B106" s="57" t="s">
        <v>29</v>
      </c>
      <c r="C106" s="57"/>
      <c r="D106" s="57"/>
      <c r="E106" s="57"/>
      <c r="F106" s="57"/>
      <c r="G106" s="57"/>
      <c r="H106" s="57"/>
      <c r="I106" s="57"/>
      <c r="J106" s="15"/>
      <c r="K106" s="15"/>
      <c r="L106" s="15"/>
      <c r="M106" s="15"/>
      <c r="N106" s="5"/>
    </row>
    <row r="107" spans="1:14" s="4" customFormat="1" ht="15.75">
      <c r="B107" s="58" t="s">
        <v>30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"/>
    </row>
    <row r="108" spans="1:14" s="4" customFormat="1" ht="15.75">
      <c r="B108" s="58" t="s">
        <v>31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"/>
    </row>
    <row r="109" spans="1:14" s="4" customFormat="1" ht="11.25" customHeight="1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4" customFormat="1" ht="15.75">
      <c r="B110" s="56" t="s">
        <v>32</v>
      </c>
      <c r="C110" s="56"/>
      <c r="D110" s="56"/>
      <c r="E110" s="56"/>
      <c r="F110" s="56"/>
      <c r="G110" s="56"/>
      <c r="H110" s="56"/>
      <c r="I110" s="56"/>
      <c r="J110" s="5"/>
      <c r="K110" s="5"/>
      <c r="L110" s="5"/>
      <c r="M110" s="5"/>
      <c r="N110" s="5"/>
    </row>
    <row r="111" spans="1:14" s="4" customFormat="1" ht="11.2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4" customFormat="1" ht="12.75" customHeight="1">
      <c r="B112" s="56" t="s">
        <v>33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"/>
    </row>
    <row r="113" spans="2:14" s="16" customFormat="1" ht="12.75">
      <c r="B113" s="59" t="s">
        <v>34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2"/>
    </row>
    <row r="114" spans="2:14" s="4" customFormat="1" ht="15.7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2:14" s="4" customFormat="1" ht="15.75">
      <c r="B115" s="56" t="s">
        <v>35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"/>
    </row>
    <row r="116" spans="2:14">
      <c r="H116" s="9" t="s">
        <v>36</v>
      </c>
    </row>
  </sheetData>
  <autoFilter ref="A24:N99"/>
  <mergeCells count="101">
    <mergeCell ref="K85:M85"/>
    <mergeCell ref="K86:M86"/>
    <mergeCell ref="K87:M87"/>
    <mergeCell ref="K88:M88"/>
    <mergeCell ref="K89:M89"/>
    <mergeCell ref="K71:M71"/>
    <mergeCell ref="K72:M72"/>
    <mergeCell ref="K73:M73"/>
    <mergeCell ref="K74:M74"/>
    <mergeCell ref="K75:M75"/>
    <mergeCell ref="K76:M76"/>
    <mergeCell ref="K77:M77"/>
    <mergeCell ref="K78:M78"/>
    <mergeCell ref="K79:M79"/>
    <mergeCell ref="K80:M80"/>
    <mergeCell ref="K81:M81"/>
    <mergeCell ref="K82:M82"/>
    <mergeCell ref="K83:M83"/>
    <mergeCell ref="K84:M84"/>
    <mergeCell ref="K66:M66"/>
    <mergeCell ref="K67:M67"/>
    <mergeCell ref="K68:M68"/>
    <mergeCell ref="K69:M69"/>
    <mergeCell ref="K70:M70"/>
    <mergeCell ref="K61:M61"/>
    <mergeCell ref="K62:M62"/>
    <mergeCell ref="K63:M63"/>
    <mergeCell ref="K64:M64"/>
    <mergeCell ref="K65:M65"/>
    <mergeCell ref="K57:M57"/>
    <mergeCell ref="K58:M58"/>
    <mergeCell ref="K59:M59"/>
    <mergeCell ref="K60:M60"/>
    <mergeCell ref="K54:M54"/>
    <mergeCell ref="K55:M55"/>
    <mergeCell ref="K49:M49"/>
    <mergeCell ref="K50:M50"/>
    <mergeCell ref="K51:M51"/>
    <mergeCell ref="K52:M52"/>
    <mergeCell ref="K53:M53"/>
    <mergeCell ref="K46:M46"/>
    <mergeCell ref="K47:M47"/>
    <mergeCell ref="K48:M48"/>
    <mergeCell ref="K39:M39"/>
    <mergeCell ref="K40:M40"/>
    <mergeCell ref="K41:M41"/>
    <mergeCell ref="K42:M42"/>
    <mergeCell ref="K43:M43"/>
    <mergeCell ref="K56:M56"/>
    <mergeCell ref="K36:M36"/>
    <mergeCell ref="K37:M37"/>
    <mergeCell ref="K38:M38"/>
    <mergeCell ref="K32:M32"/>
    <mergeCell ref="K33:M33"/>
    <mergeCell ref="C18:L18"/>
    <mergeCell ref="F19:I19"/>
    <mergeCell ref="K44:M44"/>
    <mergeCell ref="K45:M45"/>
    <mergeCell ref="K22:M22"/>
    <mergeCell ref="I22:I23"/>
    <mergeCell ref="J22:J23"/>
    <mergeCell ref="E22:E23"/>
    <mergeCell ref="F22:F23"/>
    <mergeCell ref="G22:G23"/>
    <mergeCell ref="K23:M23"/>
    <mergeCell ref="K34:M34"/>
    <mergeCell ref="K35:M35"/>
    <mergeCell ref="A12:M12"/>
    <mergeCell ref="B3:M4"/>
    <mergeCell ref="I7:M7"/>
    <mergeCell ref="B9:L9"/>
    <mergeCell ref="B10:L10"/>
    <mergeCell ref="B11:M11"/>
    <mergeCell ref="B100:M100"/>
    <mergeCell ref="C22:C23"/>
    <mergeCell ref="D22:D23"/>
    <mergeCell ref="A90:C90"/>
    <mergeCell ref="B99:M99"/>
    <mergeCell ref="K25:M25"/>
    <mergeCell ref="K26:M26"/>
    <mergeCell ref="K27:M27"/>
    <mergeCell ref="K28:M28"/>
    <mergeCell ref="K29:M29"/>
    <mergeCell ref="K30:M30"/>
    <mergeCell ref="K90:M90"/>
    <mergeCell ref="K31:M31"/>
    <mergeCell ref="A22:A23"/>
    <mergeCell ref="B22:B23"/>
    <mergeCell ref="H22:H23"/>
    <mergeCell ref="C14:M14"/>
    <mergeCell ref="B20:J20"/>
    <mergeCell ref="B115:M115"/>
    <mergeCell ref="B102:J102"/>
    <mergeCell ref="B103:K103"/>
    <mergeCell ref="B104:M105"/>
    <mergeCell ref="B106:I106"/>
    <mergeCell ref="B107:M107"/>
    <mergeCell ref="B108:M108"/>
    <mergeCell ref="B110:I110"/>
    <mergeCell ref="B112:M112"/>
    <mergeCell ref="B113:M113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9" fitToHeight="0" orientation="landscape" horizontalDpi="180" verticalDpi="180" r:id="rId1"/>
  <rowBreaks count="1" manualBreakCount="1"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2019-10-17T11:05:06Z</dcterms:modified>
</cp:coreProperties>
</file>